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Документ!$A$7:$Q$547</definedName>
    <definedName name="_xlnm.Print_Titles" localSheetId="0">Документ!$7:$7</definedName>
  </definedNames>
  <calcPr calcId="124519"/>
</workbook>
</file>

<file path=xl/calcChain.xml><?xml version="1.0" encoding="utf-8"?>
<calcChain xmlns="http://schemas.openxmlformats.org/spreadsheetml/2006/main">
  <c r="I547" i="2"/>
  <c r="I425"/>
  <c r="I66"/>
  <c r="I137"/>
  <c r="I543"/>
  <c r="I353"/>
  <c r="I387"/>
</calcChain>
</file>

<file path=xl/sharedStrings.xml><?xml version="1.0" encoding="utf-8"?>
<sst xmlns="http://schemas.openxmlformats.org/spreadsheetml/2006/main" count="1640" uniqueCount="409">
  <si>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</si>
  <si>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</si>
  <si>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</si>
  <si>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</si>
  <si>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</si>
  <si>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</si>
  <si>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</si>
  <si>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</si>
  <si>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</si>
  <si>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</si>
  <si>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</si>
  <si>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</si>
  <si>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</si>
  <si>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</si>
  <si>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</si>
  <si>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</si>
  <si>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</si>
  <si>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</si>
  <si>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</si>
  <si>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</si>
  <si>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</si>
  <si>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</si>
  <si>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</si>
  <si>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</si>
  <si>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</si>
  <si>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</si>
  <si>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</si>
  <si>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</si>
  <si>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</si>
  <si>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</si>
  <si>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</si>
  <si>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</si>
  <si>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</si>
  <si>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</si>
  <si>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</si>
  <si>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</si>
  <si>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</si>
  <si>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</si>
  <si>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</si>
  <si>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</si>
  <si>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</si>
  <si>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2026 год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</si>
  <si>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2025  год и на плановый период 2026 и 2027 годов</t>
  </si>
  <si>
    <t>2025 год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</si>
  <si>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</si>
  <si>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</si>
  <si>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</si>
  <si>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</si>
  <si>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</si>
  <si>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</si>
  <si>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</si>
  <si>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</si>
  <si>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</si>
  <si>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</si>
  <si>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</si>
  <si>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</si>
  <si>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</si>
  <si>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</si>
  <si>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</si>
  <si>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</si>
  <si>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</si>
  <si>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0120362210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</si>
  <si>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</si>
  <si>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</si>
  <si>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</si>
  <si>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</si>
  <si>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</si>
  <si>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</si>
  <si>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</si>
  <si>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</si>
  <si>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</si>
  <si>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</si>
  <si>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</si>
  <si>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</si>
  <si>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</si>
  <si>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</si>
  <si>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</si>
  <si>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</si>
  <si>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</si>
  <si>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</si>
  <si>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</si>
  <si>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</si>
  <si>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</si>
  <si>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</si>
  <si>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</si>
  <si>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</si>
  <si>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</si>
  <si>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</si>
  <si>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</si>
  <si>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</si>
  <si>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</si>
  <si>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</si>
  <si>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</si>
  <si>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</si>
  <si>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</si>
  <si>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</si>
  <si>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</si>
  <si>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</si>
  <si>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</si>
  <si>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</si>
  <si>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</si>
  <si>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</si>
  <si>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</si>
  <si>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</si>
  <si>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</si>
  <si>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</si>
  <si>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</si>
  <si>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</si>
  <si>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</si>
  <si>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</si>
  <si>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</si>
  <si>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</si>
  <si>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</si>
  <si>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</si>
  <si>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</si>
  <si>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</si>
  <si>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</si>
  <si>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Мероприятия по обеспечению документацией по планировке территории</t>
  </si>
  <si>
    <t>0710008320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</si>
  <si>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</si>
  <si>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</si>
  <si>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</si>
  <si>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</si>
  <si>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</si>
  <si>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</si>
  <si>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</si>
  <si>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</si>
  <si>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мероприятия в области поддержки и развития коммунального хозяйства</t>
  </si>
  <si>
    <t>0730101440</t>
  </si>
  <si>
    <t>0730162210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</si>
  <si>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</si>
  <si>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</si>
  <si>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</si>
  <si>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</si>
  <si>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</si>
  <si>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</si>
  <si>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</si>
  <si>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</si>
  <si>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</si>
  <si>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</si>
  <si>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</si>
  <si>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</si>
  <si>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</si>
  <si>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</si>
  <si>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</si>
  <si>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</si>
  <si>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</si>
  <si>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Развитие сети автомобильных дорог Удмуртской Республики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</si>
  <si>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</si>
  <si>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</si>
  <si>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</si>
  <si>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</si>
  <si>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</si>
  <si>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</si>
  <si>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</si>
  <si>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</si>
  <si>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</si>
  <si>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 xml:space="preserve">  Развитие сети автомобильных дорог Удмуртской Республики (соф)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</si>
  <si>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</si>
  <si>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</si>
  <si>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</si>
  <si>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</si>
  <si>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</si>
  <si>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</si>
  <si>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</si>
  <si>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</si>
  <si>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</si>
  <si>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</si>
  <si>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</si>
  <si>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</si>
  <si>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</si>
  <si>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</si>
  <si>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</si>
  <si>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</si>
  <si>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</si>
  <si>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</si>
  <si>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</si>
  <si>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0960160030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</si>
  <si>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</si>
  <si>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</si>
  <si>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</si>
  <si>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</si>
  <si>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</si>
  <si>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</si>
  <si>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</si>
  <si>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</si>
  <si>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</si>
  <si>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</si>
  <si>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</si>
  <si>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</si>
  <si>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</si>
  <si>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</si>
  <si>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</si>
  <si>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</si>
  <si>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>0110103380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</si>
  <si>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</si>
  <si>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</si>
  <si>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</si>
  <si>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</si>
  <si>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</si>
  <si>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</si>
  <si>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</si>
  <si>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</si>
  <si>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</si>
  <si>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</si>
  <si>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</si>
  <si>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</si>
  <si>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</si>
  <si>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</si>
  <si>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</si>
  <si>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</si>
  <si>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</si>
  <si>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</si>
  <si>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</si>
  <si>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</si>
  <si>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</si>
  <si>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</si>
  <si>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</si>
  <si>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Расходы на содержание объектов водоснабжения</t>
  </si>
  <si>
    <t>0730162230</t>
  </si>
  <si>
    <t xml:space="preserve">  Расходы на обследование технического состояния сетей теплоснабжения</t>
  </si>
  <si>
    <t>0730162250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</si>
  <si>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</si>
  <si>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07401L5769</t>
  </si>
  <si>
    <t>0750101381</t>
  </si>
  <si>
    <t>07501S1381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</si>
  <si>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</si>
  <si>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</si>
  <si>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</si>
  <si>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</si>
  <si>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 xml:space="preserve">  Расходы по реализации программы комплексного развития молодёжной политики в регионах РФ "Регион для молодых"</t>
  </si>
  <si>
    <t>170Ю151160</t>
  </si>
  <si>
    <t>9900066770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</si>
  <si>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 от 19 декабря 2024 г. № 317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</si>
  <si>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</si>
  <si>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</si>
  <si>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</si>
  <si>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</si>
  <si>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</si>
  <si>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</si>
  <si>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</si>
  <si>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</si>
  <si>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 xml:space="preserve">  Расходы за счет дотации на стимулирование развития муниципальных образований (модульные котельные)</t>
  </si>
  <si>
    <t>0110363610</t>
  </si>
  <si>
    <t>0120106550</t>
  </si>
  <si>
    <t xml:space="preserve">  Расходы на реализацию наказов избирателей</t>
  </si>
  <si>
    <t>0120360190</t>
  </si>
  <si>
    <t>0120363610</t>
  </si>
  <si>
    <t xml:space="preserve">  Расходы на решение вопросов местного значения, осуществляемое с участием средств самообложения граждан</t>
  </si>
  <si>
    <t>01301S8220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</si>
  <si>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</si>
  <si>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</si>
  <si>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</si>
  <si>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</si>
  <si>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Организация детского и школьного питания</t>
  </si>
  <si>
    <t>0170161420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</si>
  <si>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</si>
  <si>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</si>
  <si>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Премии и гранты</t>
  </si>
  <si>
    <t>350</t>
  </si>
  <si>
    <t xml:space="preserve">  Осуществление мероприятий по государственной поддержке лучших сельских учреждений культуры</t>
  </si>
  <si>
    <t>0330160260</t>
  </si>
  <si>
    <t xml:space="preserve">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</si>
  <si>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</si>
  <si>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03301S8220</t>
  </si>
  <si>
    <t>0330260190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</si>
  <si>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</si>
  <si>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</si>
  <si>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 xml:space="preserve">  Реализация комплекса мер, направленных на уничтожение борщевика</t>
  </si>
  <si>
    <t>0511161810</t>
  </si>
  <si>
    <t>05111S0250</t>
  </si>
  <si>
    <t xml:space="preserve">  Обеспечение первичных мер пожарной безопасности в границах населенных пунктов</t>
  </si>
  <si>
    <t>0610104300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</si>
  <si>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</si>
  <si>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</si>
  <si>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Обеспечение безопасности людей на водных объектах</t>
  </si>
  <si>
    <t>0610104320</t>
  </si>
  <si>
    <t xml:space="preserve">  Мероприятия в области жилищного хозяйства</t>
  </si>
  <si>
    <t>0720262100</t>
  </si>
  <si>
    <t>072И267484</t>
  </si>
  <si>
    <t>072И26748S</t>
  </si>
  <si>
    <t xml:space="preserve">  Капвложения в объекты муниципальной собственности</t>
  </si>
  <si>
    <t>0730100820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</si>
  <si>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</si>
  <si>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</si>
  <si>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Расходы по содержанию и ремонту сетей газоснабжения</t>
  </si>
  <si>
    <t>0730162200</t>
  </si>
  <si>
    <t xml:space="preserve">    Лизинговые платежи по договору финансовой аренды (лизинга), не являющиеся бюджетными инвестициями</t>
  </si>
  <si>
    <t>248</t>
  </si>
  <si>
    <t xml:space="preserve">  Расходы за счет дотации на стимулирование развития муниципальных образований (ком. хоз-во)</t>
  </si>
  <si>
    <t>0730163610</t>
  </si>
  <si>
    <t xml:space="preserve">  Расходы за счёт резервного фонда Правительства УР</t>
  </si>
  <si>
    <t>0740100310</t>
  </si>
  <si>
    <t xml:space="preserve">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</si>
  <si>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</si>
  <si>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Расходы за счет дотации на стимулирование развития муниципальных образований</t>
  </si>
  <si>
    <t>0740163610</t>
  </si>
  <si>
    <t>07401S8220</t>
  </si>
  <si>
    <t>0750104652</t>
  </si>
  <si>
    <t>0750160190</t>
  </si>
  <si>
    <t xml:space="preserve">  Расходы на благоустройство территории для монтажа модульного ФАП в с. Валамаз за счет средств ДФ</t>
  </si>
  <si>
    <t>0750162270</t>
  </si>
  <si>
    <t xml:space="preserve">  Капитальный ремонт и ремонт автомобильных дорог местного значения</t>
  </si>
  <si>
    <t>0750162520</t>
  </si>
  <si>
    <t>07501S4652</t>
  </si>
  <si>
    <t xml:space="preserve">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</si>
  <si>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</si>
  <si>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</si>
  <si>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</si>
  <si>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</si>
  <si>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</si>
  <si>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</si>
  <si>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</si>
  <si>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</si>
  <si>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</si>
  <si>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 xml:space="preserve">  Расходы радиовещания</t>
  </si>
  <si>
    <t>0910260160</t>
  </si>
  <si>
    <t xml:space="preserve">  Расходы за счет безвозмездных поступлений (аппарат)</t>
  </si>
  <si>
    <t>0910263300</t>
  </si>
  <si>
    <t>0910263610</t>
  </si>
  <si>
    <t xml:space="preserve">  Расходы по содержанию муниципального жилья и имущества</t>
  </si>
  <si>
    <t>0940162140</t>
  </si>
  <si>
    <t xml:space="preserve">  Расходы за счет дотации на стимулирование развития муниципальных образований (кадастровые работы)</t>
  </si>
  <si>
    <t>0940163610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</si>
  <si>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</si>
  <si>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</si>
  <si>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>100И455550</t>
  </si>
  <si>
    <t xml:space="preserve">  Мероприятия в области молодежной политики (за счет безвозмездных поступлений)</t>
  </si>
  <si>
    <t>1700163300</t>
  </si>
  <si>
    <t xml:space="preserve">  Организация отдыха, оздоровления и занятости детей, подростков и молодежи за счет средств МБ</t>
  </si>
  <si>
    <t>17001S5230</t>
  </si>
  <si>
    <t xml:space="preserve">  Представительские расходы</t>
  </si>
  <si>
    <t>9900060210</t>
  </si>
  <si>
    <t xml:space="preserve">  Уплата налога на имущество организаций</t>
  </si>
  <si>
    <t>9900060620</t>
  </si>
  <si>
    <t>ВСЕГО РАСХОДОВ: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</si>
  <si>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</si>
  <si>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 xml:space="preserve">  Реализация молодежного инициативного бюджетирования</t>
  </si>
  <si>
    <t xml:space="preserve">  Расходы за счет дотации на сбалансированность бюджета (подготовка к зиме)</t>
  </si>
  <si>
    <t xml:space="preserve">  Расходы за счет безвозмездных поступлений</t>
  </si>
  <si>
    <t xml:space="preserve">  Проведение XXV Республиканского спортивного фестиваля школьников</t>
  </si>
  <si>
    <t xml:space="preserve">    Субсидии (гранты в форме субсидий), не подлежащие казначейскому сопровождению</t>
  </si>
  <si>
    <t xml:space="preserve">  Расходы на проведение работ по описанию местоположения границ тер. зон и (или) населенных пунктов и внесению сведений в ЕГРН</t>
  </si>
  <si>
    <t xml:space="preserve">  Расходы на финансирование МУП ЖКС муниципального образования "Красногорский район"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</si>
  <si>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</si>
  <si>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</si>
  <si>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Резервные фонды местных администраций</t>
  </si>
  <si>
    <t xml:space="preserve">    Резервные средства</t>
  </si>
  <si>
    <t xml:space="preserve">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</si>
  <si>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</si>
  <si>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Организация отдыха, оздоровления и занятости детей, подростков и молодежи за счет средств бюджета УР</t>
  </si>
  <si>
    <t xml:space="preserve">    Иные выплаты населению</t>
  </si>
  <si>
    <t xml:space="preserve">  Расходы на организацию и проведение мероприятий</t>
  </si>
  <si>
    <t xml:space="preserve">  Резервные фонды исполнительных органов государственной власти субъектов Российской Федерации</t>
  </si>
  <si>
    <t>0110103500</t>
  </si>
  <si>
    <t>0110160620</t>
  </si>
  <si>
    <t>0110163610</t>
  </si>
  <si>
    <t>01101S3500</t>
  </si>
  <si>
    <t>0120160620</t>
  </si>
  <si>
    <t>0130100310</t>
  </si>
  <si>
    <t>0130108220</t>
  </si>
  <si>
    <t>0130109550</t>
  </si>
  <si>
    <t>0130160620</t>
  </si>
  <si>
    <t>0130163020</t>
  </si>
  <si>
    <t>01301S9550</t>
  </si>
  <si>
    <t>0150100310</t>
  </si>
  <si>
    <t>0150160620</t>
  </si>
  <si>
    <t>0150163020</t>
  </si>
  <si>
    <t>0150163300</t>
  </si>
  <si>
    <t>0150163610</t>
  </si>
  <si>
    <t>0160161430</t>
  </si>
  <si>
    <t>0200161480</t>
  </si>
  <si>
    <t>0310103500</t>
  </si>
  <si>
    <t>0310109550</t>
  </si>
  <si>
    <t>0310160620</t>
  </si>
  <si>
    <t>0310163020</t>
  </si>
  <si>
    <t>03101S3500</t>
  </si>
  <si>
    <t>03101S9550</t>
  </si>
  <si>
    <t>0320160620</t>
  </si>
  <si>
    <t>0320163020</t>
  </si>
  <si>
    <t>0330103500</t>
  </si>
  <si>
    <t>0330108220</t>
  </si>
  <si>
    <t>0330109550</t>
  </si>
  <si>
    <t>0330160620</t>
  </si>
  <si>
    <t>0330163020</t>
  </si>
  <si>
    <t>03301S3500</t>
  </si>
  <si>
    <t>03301S9550</t>
  </si>
  <si>
    <t>0420100310</t>
  </si>
  <si>
    <t>633</t>
  </si>
  <si>
    <t>0710008080</t>
  </si>
  <si>
    <t>0720262240</t>
  </si>
  <si>
    <t>813</t>
  </si>
  <si>
    <t>0730108220</t>
  </si>
  <si>
    <t>07301S0820</t>
  </si>
  <si>
    <t>07301S0830</t>
  </si>
  <si>
    <t>0740108220</t>
  </si>
  <si>
    <t>0910209550</t>
  </si>
  <si>
    <t>0910260620</t>
  </si>
  <si>
    <t>09102S9550</t>
  </si>
  <si>
    <t>0920160080</t>
  </si>
  <si>
    <t>870</t>
  </si>
  <si>
    <t>0940105690</t>
  </si>
  <si>
    <t>0940160090</t>
  </si>
  <si>
    <t>1700105230</t>
  </si>
  <si>
    <t>9900060080</t>
  </si>
  <si>
    <t>360</t>
  </si>
  <si>
    <t>9900060110</t>
  </si>
  <si>
    <t>9900100310</t>
  </si>
  <si>
    <t>( в ред. Решения от 30.04.2025 №354,   _____)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</si>
</sst>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0" fillId="5" borderId="0" xfId="0" applyFill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0" fillId="5" borderId="0" xfId="0" applyFill="1" applyAlignment="1" applyProtection="1">
      <alignment horizontal="right"/>
      <protection locked="0"/>
    </xf>
    <xf numFmtId="0" fontId="0" fillId="5" borderId="0" xfId="0" applyFont="1" applyFill="1" applyAlignment="1" applyProtection="1">
      <alignment horizontal="right"/>
      <protection locked="0"/>
    </xf>
    <xf numFmtId="0" fontId="8" fillId="0" borderId="2" xfId="6" applyNumberFormat="1" applyFon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7"/>
  <sheetViews>
    <sheetView showGridLines="0" tabSelected="1" zoomScaleSheetLayoutView="100" workbookViewId="0">
      <pane ySplit="7" topLeftCell="A512" activePane="bottomLeft" state="frozen"/>
      <selection pane="bottomLeft" activeCell="I548" sqref="I548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8" width="9.140625" style="1" customWidth="1"/>
    <col min="19" max="16384" width="9.140625" style="1"/>
  </cols>
  <sheetData>
    <row r="1" spans="1:17">
      <c r="Q1" s="5" t="s">
        <v>39</v>
      </c>
    </row>
    <row r="2" spans="1:17" ht="81" customHeight="1">
      <c r="B2" s="7" t="s">
        <v>233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>
      <c r="B3" s="15" t="s">
        <v>408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9.6" customHeight="1">
      <c r="A4" s="9"/>
      <c r="B4" s="10"/>
      <c r="C4" s="10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69.599999999999994" customHeight="1">
      <c r="A5" s="11" t="s">
        <v>42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17" ht="12" customHeight="1">
      <c r="A6" s="13" t="s">
        <v>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ht="42.75" customHeight="1">
      <c r="A7" s="3" t="s">
        <v>35</v>
      </c>
      <c r="B7" s="3" t="s">
        <v>36</v>
      </c>
      <c r="C7" s="3" t="s">
        <v>37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43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41</v>
      </c>
      <c r="Q7" s="3" t="s">
        <v>44</v>
      </c>
    </row>
    <row r="8" spans="1:17" ht="76.5">
      <c r="A8" s="17" t="s">
        <v>53</v>
      </c>
      <c r="B8" s="18" t="s">
        <v>194</v>
      </c>
      <c r="C8" s="18" t="s">
        <v>1</v>
      </c>
      <c r="I8" s="19">
        <v>28014600</v>
      </c>
      <c r="J8" s="20">
        <v>28014600</v>
      </c>
      <c r="K8" s="20">
        <v>0</v>
      </c>
      <c r="L8" s="20">
        <v>28014600</v>
      </c>
      <c r="M8" s="20">
        <v>0</v>
      </c>
      <c r="N8" s="20">
        <v>28014600</v>
      </c>
      <c r="O8" s="20">
        <v>0</v>
      </c>
      <c r="P8" s="19">
        <v>30475300</v>
      </c>
      <c r="Q8" s="19">
        <v>32936200</v>
      </c>
    </row>
    <row r="9" spans="1:17">
      <c r="A9" s="17" t="s">
        <v>2</v>
      </c>
      <c r="B9" s="18" t="s">
        <v>194</v>
      </c>
      <c r="C9" s="18" t="s">
        <v>3</v>
      </c>
      <c r="I9" s="19">
        <v>6846000</v>
      </c>
      <c r="J9" s="20">
        <v>6846000</v>
      </c>
      <c r="K9" s="20">
        <v>0</v>
      </c>
      <c r="L9" s="20">
        <v>6846000</v>
      </c>
      <c r="M9" s="20">
        <v>0</v>
      </c>
      <c r="N9" s="20">
        <v>6846000</v>
      </c>
      <c r="O9" s="20">
        <v>0</v>
      </c>
      <c r="P9" s="19">
        <v>7447300</v>
      </c>
      <c r="Q9" s="19">
        <v>8048800</v>
      </c>
    </row>
    <row r="10" spans="1:17" ht="51">
      <c r="A10" s="17" t="s">
        <v>6</v>
      </c>
      <c r="B10" s="18" t="s">
        <v>194</v>
      </c>
      <c r="C10" s="18" t="s">
        <v>7</v>
      </c>
      <c r="I10" s="19">
        <v>2067400</v>
      </c>
      <c r="J10" s="20">
        <v>2067400</v>
      </c>
      <c r="K10" s="20">
        <v>0</v>
      </c>
      <c r="L10" s="20">
        <v>2067400</v>
      </c>
      <c r="M10" s="20">
        <v>0</v>
      </c>
      <c r="N10" s="20">
        <v>2067400</v>
      </c>
      <c r="O10" s="20">
        <v>0</v>
      </c>
      <c r="P10" s="19">
        <v>2249000</v>
      </c>
      <c r="Q10" s="19">
        <v>2430600</v>
      </c>
    </row>
    <row r="11" spans="1:17" ht="63.75">
      <c r="A11" s="17" t="s">
        <v>14</v>
      </c>
      <c r="B11" s="18" t="s">
        <v>194</v>
      </c>
      <c r="C11" s="18" t="s">
        <v>15</v>
      </c>
      <c r="I11" s="19">
        <v>19101200</v>
      </c>
      <c r="J11" s="20">
        <v>19101200</v>
      </c>
      <c r="K11" s="20">
        <v>0</v>
      </c>
      <c r="L11" s="20">
        <v>19101200</v>
      </c>
      <c r="M11" s="20">
        <v>0</v>
      </c>
      <c r="N11" s="20">
        <v>19101200</v>
      </c>
      <c r="O11" s="20">
        <v>0</v>
      </c>
      <c r="P11" s="19">
        <v>20779000</v>
      </c>
      <c r="Q11" s="19">
        <v>22456800</v>
      </c>
    </row>
    <row r="12" spans="1:17" ht="38.25">
      <c r="A12" s="17" t="s">
        <v>336</v>
      </c>
      <c r="B12" s="18" t="s">
        <v>354</v>
      </c>
      <c r="C12" s="18" t="s">
        <v>1</v>
      </c>
      <c r="I12" s="19">
        <v>572108.65</v>
      </c>
      <c r="J12" s="20">
        <v>572108.65</v>
      </c>
      <c r="K12" s="20">
        <v>0</v>
      </c>
      <c r="L12" s="20">
        <v>572108.65</v>
      </c>
      <c r="M12" s="20">
        <v>0</v>
      </c>
      <c r="N12" s="20">
        <v>572108.65</v>
      </c>
      <c r="O12" s="20">
        <v>0</v>
      </c>
      <c r="P12" s="19">
        <v>0</v>
      </c>
      <c r="Q12" s="19">
        <v>0</v>
      </c>
    </row>
    <row r="13" spans="1:17" ht="25.5">
      <c r="A13" s="17" t="s">
        <v>16</v>
      </c>
      <c r="B13" s="18" t="s">
        <v>354</v>
      </c>
      <c r="C13" s="18" t="s">
        <v>17</v>
      </c>
      <c r="I13" s="19">
        <v>572108.65</v>
      </c>
      <c r="J13" s="20">
        <v>572108.65</v>
      </c>
      <c r="K13" s="20">
        <v>0</v>
      </c>
      <c r="L13" s="20">
        <v>572108.65</v>
      </c>
      <c r="M13" s="20">
        <v>0</v>
      </c>
      <c r="N13" s="20">
        <v>572108.65</v>
      </c>
      <c r="O13" s="20">
        <v>0</v>
      </c>
      <c r="P13" s="19">
        <v>0</v>
      </c>
      <c r="Q13" s="19">
        <v>0</v>
      </c>
    </row>
    <row r="14" spans="1:17" ht="76.5">
      <c r="A14" s="17" t="s">
        <v>45</v>
      </c>
      <c r="B14" s="18" t="s">
        <v>46</v>
      </c>
      <c r="C14" s="18" t="s">
        <v>1</v>
      </c>
      <c r="I14" s="19">
        <v>51202190.850000001</v>
      </c>
      <c r="J14" s="20">
        <v>51202190.850000001</v>
      </c>
      <c r="K14" s="20">
        <v>0</v>
      </c>
      <c r="L14" s="20">
        <v>51202190.850000001</v>
      </c>
      <c r="M14" s="20">
        <v>0</v>
      </c>
      <c r="N14" s="20">
        <v>51202190.850000001</v>
      </c>
      <c r="O14" s="20">
        <v>0</v>
      </c>
      <c r="P14" s="19">
        <v>55341178.399999999</v>
      </c>
      <c r="Q14" s="19">
        <v>60100386.75</v>
      </c>
    </row>
    <row r="15" spans="1:17">
      <c r="A15" s="17" t="s">
        <v>2</v>
      </c>
      <c r="B15" s="18" t="s">
        <v>46</v>
      </c>
      <c r="C15" s="18" t="s">
        <v>3</v>
      </c>
      <c r="I15" s="19">
        <v>3937600</v>
      </c>
      <c r="J15" s="20">
        <v>3937600</v>
      </c>
      <c r="K15" s="20">
        <v>0</v>
      </c>
      <c r="L15" s="20">
        <v>3937600</v>
      </c>
      <c r="M15" s="20">
        <v>0</v>
      </c>
      <c r="N15" s="20">
        <v>3937600</v>
      </c>
      <c r="O15" s="20">
        <v>0</v>
      </c>
      <c r="P15" s="19">
        <v>4260200</v>
      </c>
      <c r="Q15" s="19">
        <v>4598700</v>
      </c>
    </row>
    <row r="16" spans="1:17" ht="51">
      <c r="A16" s="17" t="s">
        <v>6</v>
      </c>
      <c r="B16" s="18" t="s">
        <v>46</v>
      </c>
      <c r="C16" s="18" t="s">
        <v>7</v>
      </c>
      <c r="I16" s="19">
        <v>1189800</v>
      </c>
      <c r="J16" s="20">
        <v>1189800</v>
      </c>
      <c r="K16" s="20">
        <v>0</v>
      </c>
      <c r="L16" s="20">
        <v>1189800</v>
      </c>
      <c r="M16" s="20">
        <v>0</v>
      </c>
      <c r="N16" s="20">
        <v>1189800</v>
      </c>
      <c r="O16" s="20">
        <v>0</v>
      </c>
      <c r="P16" s="19">
        <v>1269400</v>
      </c>
      <c r="Q16" s="19">
        <v>1391600</v>
      </c>
    </row>
    <row r="17" spans="1:17">
      <c r="A17" s="17" t="s">
        <v>8</v>
      </c>
      <c r="B17" s="18" t="s">
        <v>46</v>
      </c>
      <c r="C17" s="18" t="s">
        <v>9</v>
      </c>
      <c r="I17" s="19">
        <v>29825</v>
      </c>
      <c r="J17" s="20">
        <v>29825</v>
      </c>
      <c r="K17" s="20">
        <v>0</v>
      </c>
      <c r="L17" s="20">
        <v>29825</v>
      </c>
      <c r="M17" s="20">
        <v>0</v>
      </c>
      <c r="N17" s="20">
        <v>29825</v>
      </c>
      <c r="O17" s="20">
        <v>0</v>
      </c>
      <c r="P17" s="19">
        <v>8700</v>
      </c>
      <c r="Q17" s="19">
        <v>8700</v>
      </c>
    </row>
    <row r="18" spans="1:17" ht="63.75">
      <c r="A18" s="17" t="s">
        <v>14</v>
      </c>
      <c r="B18" s="18" t="s">
        <v>46</v>
      </c>
      <c r="C18" s="18" t="s">
        <v>15</v>
      </c>
      <c r="I18" s="19">
        <v>46044965.850000001</v>
      </c>
      <c r="J18" s="20">
        <v>46044965.850000001</v>
      </c>
      <c r="K18" s="20">
        <v>0</v>
      </c>
      <c r="L18" s="20">
        <v>46044965.850000001</v>
      </c>
      <c r="M18" s="20">
        <v>0</v>
      </c>
      <c r="N18" s="20">
        <v>46044965.850000001</v>
      </c>
      <c r="O18" s="20">
        <v>0</v>
      </c>
      <c r="P18" s="19">
        <v>49802878.399999999</v>
      </c>
      <c r="Q18" s="19">
        <v>54101386.75</v>
      </c>
    </row>
    <row r="19" spans="1:17">
      <c r="A19" s="17" t="s">
        <v>333</v>
      </c>
      <c r="B19" s="18" t="s">
        <v>355</v>
      </c>
      <c r="C19" s="18" t="s">
        <v>1</v>
      </c>
      <c r="I19" s="19">
        <v>982847</v>
      </c>
      <c r="J19" s="20">
        <v>982847</v>
      </c>
      <c r="K19" s="20">
        <v>0</v>
      </c>
      <c r="L19" s="20">
        <v>982847</v>
      </c>
      <c r="M19" s="20">
        <v>0</v>
      </c>
      <c r="N19" s="20">
        <v>982847</v>
      </c>
      <c r="O19" s="20">
        <v>0</v>
      </c>
      <c r="P19" s="19">
        <v>0</v>
      </c>
      <c r="Q19" s="19">
        <v>0</v>
      </c>
    </row>
    <row r="20" spans="1:17" ht="25.5">
      <c r="A20" s="17" t="s">
        <v>16</v>
      </c>
      <c r="B20" s="18" t="s">
        <v>355</v>
      </c>
      <c r="C20" s="18" t="s">
        <v>17</v>
      </c>
      <c r="I20" s="19">
        <v>640272</v>
      </c>
      <c r="J20" s="20">
        <v>640272</v>
      </c>
      <c r="K20" s="20">
        <v>0</v>
      </c>
      <c r="L20" s="20">
        <v>640272</v>
      </c>
      <c r="M20" s="20">
        <v>0</v>
      </c>
      <c r="N20" s="20">
        <v>640272</v>
      </c>
      <c r="O20" s="20">
        <v>0</v>
      </c>
      <c r="P20" s="19">
        <v>0</v>
      </c>
      <c r="Q20" s="19">
        <v>0</v>
      </c>
    </row>
    <row r="21" spans="1:17" ht="25.5">
      <c r="A21" s="17" t="s">
        <v>236</v>
      </c>
      <c r="B21" s="18" t="s">
        <v>355</v>
      </c>
      <c r="C21" s="18" t="s">
        <v>237</v>
      </c>
      <c r="I21" s="19">
        <v>342575</v>
      </c>
      <c r="J21" s="20">
        <v>342575</v>
      </c>
      <c r="K21" s="20">
        <v>0</v>
      </c>
      <c r="L21" s="20">
        <v>342575</v>
      </c>
      <c r="M21" s="20">
        <v>0</v>
      </c>
      <c r="N21" s="20">
        <v>342575</v>
      </c>
      <c r="O21" s="20">
        <v>0</v>
      </c>
      <c r="P21" s="19">
        <v>0</v>
      </c>
      <c r="Q21" s="19">
        <v>0</v>
      </c>
    </row>
    <row r="22" spans="1:17" ht="25.5">
      <c r="A22" s="17" t="s">
        <v>47</v>
      </c>
      <c r="B22" s="18" t="s">
        <v>48</v>
      </c>
      <c r="C22" s="18" t="s">
        <v>1</v>
      </c>
      <c r="I22" s="19">
        <v>1099886.6299999999</v>
      </c>
      <c r="J22" s="20">
        <v>1099886.6299999999</v>
      </c>
      <c r="K22" s="20">
        <v>0</v>
      </c>
      <c r="L22" s="20">
        <v>1099886.6299999999</v>
      </c>
      <c r="M22" s="20">
        <v>0</v>
      </c>
      <c r="N22" s="20">
        <v>1099886.6299999999</v>
      </c>
      <c r="O22" s="20">
        <v>0</v>
      </c>
      <c r="P22" s="19">
        <v>0</v>
      </c>
      <c r="Q22" s="19">
        <v>0</v>
      </c>
    </row>
    <row r="23" spans="1:17" ht="25.5">
      <c r="A23" s="17" t="s">
        <v>4</v>
      </c>
      <c r="B23" s="18" t="s">
        <v>48</v>
      </c>
      <c r="C23" s="18" t="s">
        <v>5</v>
      </c>
      <c r="I23" s="19">
        <v>93954.34</v>
      </c>
      <c r="J23" s="20">
        <v>93954.34</v>
      </c>
      <c r="K23" s="20">
        <v>0</v>
      </c>
      <c r="L23" s="20">
        <v>93954.34</v>
      </c>
      <c r="M23" s="20">
        <v>0</v>
      </c>
      <c r="N23" s="20">
        <v>93954.34</v>
      </c>
      <c r="O23" s="20">
        <v>0</v>
      </c>
      <c r="P23" s="19">
        <v>0</v>
      </c>
      <c r="Q23" s="19">
        <v>0</v>
      </c>
    </row>
    <row r="24" spans="1:17" ht="38.25">
      <c r="A24" s="17" t="s">
        <v>12</v>
      </c>
      <c r="B24" s="18" t="s">
        <v>48</v>
      </c>
      <c r="C24" s="18" t="s">
        <v>13</v>
      </c>
      <c r="I24" s="19">
        <v>199421.37</v>
      </c>
      <c r="J24" s="20">
        <v>199421.37</v>
      </c>
      <c r="K24" s="20">
        <v>0</v>
      </c>
      <c r="L24" s="20">
        <v>199421.37</v>
      </c>
      <c r="M24" s="20">
        <v>0</v>
      </c>
      <c r="N24" s="20">
        <v>199421.37</v>
      </c>
      <c r="O24" s="20">
        <v>0</v>
      </c>
      <c r="P24" s="19">
        <v>0</v>
      </c>
      <c r="Q24" s="19">
        <v>0</v>
      </c>
    </row>
    <row r="25" spans="1:17" ht="25.5">
      <c r="A25" s="17" t="s">
        <v>16</v>
      </c>
      <c r="B25" s="18" t="s">
        <v>48</v>
      </c>
      <c r="C25" s="18" t="s">
        <v>17</v>
      </c>
      <c r="I25" s="19">
        <v>806510.92</v>
      </c>
      <c r="J25" s="20">
        <v>806510.92</v>
      </c>
      <c r="K25" s="20">
        <v>0</v>
      </c>
      <c r="L25" s="20">
        <v>806510.92</v>
      </c>
      <c r="M25" s="20">
        <v>0</v>
      </c>
      <c r="N25" s="20">
        <v>806510.92</v>
      </c>
      <c r="O25" s="20">
        <v>0</v>
      </c>
      <c r="P25" s="19">
        <v>0</v>
      </c>
      <c r="Q25" s="19">
        <v>0</v>
      </c>
    </row>
    <row r="26" spans="1:17" ht="38.25">
      <c r="A26" s="17" t="s">
        <v>295</v>
      </c>
      <c r="B26" s="18" t="s">
        <v>356</v>
      </c>
      <c r="C26" s="18" t="s">
        <v>1</v>
      </c>
      <c r="I26" s="19">
        <v>36000</v>
      </c>
      <c r="J26" s="20">
        <v>36000</v>
      </c>
      <c r="K26" s="20">
        <v>0</v>
      </c>
      <c r="L26" s="20">
        <v>36000</v>
      </c>
      <c r="M26" s="20">
        <v>0</v>
      </c>
      <c r="N26" s="20">
        <v>36000</v>
      </c>
      <c r="O26" s="20">
        <v>0</v>
      </c>
      <c r="P26" s="19">
        <v>0</v>
      </c>
      <c r="Q26" s="19">
        <v>0</v>
      </c>
    </row>
    <row r="27" spans="1:17" ht="63.75">
      <c r="A27" s="17" t="s">
        <v>14</v>
      </c>
      <c r="B27" s="18" t="s">
        <v>356</v>
      </c>
      <c r="C27" s="18" t="s">
        <v>15</v>
      </c>
      <c r="I27" s="19">
        <v>36000</v>
      </c>
      <c r="J27" s="20">
        <v>36000</v>
      </c>
      <c r="K27" s="20">
        <v>0</v>
      </c>
      <c r="L27" s="20">
        <v>36000</v>
      </c>
      <c r="M27" s="20">
        <v>0</v>
      </c>
      <c r="N27" s="20">
        <v>36000</v>
      </c>
      <c r="O27" s="20">
        <v>0</v>
      </c>
      <c r="P27" s="19">
        <v>0</v>
      </c>
      <c r="Q27" s="19">
        <v>0</v>
      </c>
    </row>
    <row r="28" spans="1:17" ht="51">
      <c r="A28" s="17" t="s">
        <v>49</v>
      </c>
      <c r="B28" s="18" t="s">
        <v>50</v>
      </c>
      <c r="C28" s="18" t="s">
        <v>1</v>
      </c>
      <c r="I28" s="19">
        <v>5790049.96</v>
      </c>
      <c r="J28" s="20">
        <v>5790049.96</v>
      </c>
      <c r="K28" s="20">
        <v>0</v>
      </c>
      <c r="L28" s="20">
        <v>5790049.96</v>
      </c>
      <c r="M28" s="20">
        <v>0</v>
      </c>
      <c r="N28" s="20">
        <v>5790049.96</v>
      </c>
      <c r="O28" s="20">
        <v>0</v>
      </c>
      <c r="P28" s="19">
        <v>0</v>
      </c>
      <c r="Q28" s="19">
        <v>0</v>
      </c>
    </row>
    <row r="29" spans="1:17">
      <c r="A29" s="17" t="s">
        <v>8</v>
      </c>
      <c r="B29" s="18" t="s">
        <v>50</v>
      </c>
      <c r="C29" s="18" t="s">
        <v>9</v>
      </c>
      <c r="I29" s="19">
        <v>484301.93</v>
      </c>
      <c r="J29" s="20">
        <v>484301.93</v>
      </c>
      <c r="K29" s="20">
        <v>0</v>
      </c>
      <c r="L29" s="20">
        <v>484301.93</v>
      </c>
      <c r="M29" s="20">
        <v>0</v>
      </c>
      <c r="N29" s="20">
        <v>484301.93</v>
      </c>
      <c r="O29" s="20">
        <v>0</v>
      </c>
      <c r="P29" s="19">
        <v>0</v>
      </c>
      <c r="Q29" s="19">
        <v>0</v>
      </c>
    </row>
    <row r="30" spans="1:17">
      <c r="A30" s="17" t="s">
        <v>10</v>
      </c>
      <c r="B30" s="18" t="s">
        <v>50</v>
      </c>
      <c r="C30" s="18" t="s">
        <v>11</v>
      </c>
      <c r="I30" s="19">
        <v>2192214.79</v>
      </c>
      <c r="J30" s="20">
        <v>2192214.79</v>
      </c>
      <c r="K30" s="20">
        <v>0</v>
      </c>
      <c r="L30" s="20">
        <v>2192214.79</v>
      </c>
      <c r="M30" s="20">
        <v>0</v>
      </c>
      <c r="N30" s="20">
        <v>2192214.79</v>
      </c>
      <c r="O30" s="20">
        <v>0</v>
      </c>
      <c r="P30" s="19">
        <v>0</v>
      </c>
      <c r="Q30" s="19">
        <v>0</v>
      </c>
    </row>
    <row r="31" spans="1:17" ht="63.75">
      <c r="A31" s="17" t="s">
        <v>14</v>
      </c>
      <c r="B31" s="18" t="s">
        <v>50</v>
      </c>
      <c r="C31" s="18" t="s">
        <v>15</v>
      </c>
      <c r="I31" s="19">
        <v>2925254.38</v>
      </c>
      <c r="J31" s="20">
        <v>2925254.38</v>
      </c>
      <c r="K31" s="20">
        <v>0</v>
      </c>
      <c r="L31" s="20">
        <v>2925254.38</v>
      </c>
      <c r="M31" s="20">
        <v>0</v>
      </c>
      <c r="N31" s="20">
        <v>2925254.38</v>
      </c>
      <c r="O31" s="20">
        <v>0</v>
      </c>
      <c r="P31" s="19">
        <v>0</v>
      </c>
      <c r="Q31" s="19">
        <v>0</v>
      </c>
    </row>
    <row r="32" spans="1:17" ht="38.25">
      <c r="A32" s="17" t="s">
        <v>234</v>
      </c>
      <c r="B32" s="18" t="s">
        <v>50</v>
      </c>
      <c r="C32" s="18" t="s">
        <v>235</v>
      </c>
      <c r="I32" s="19">
        <v>132051.67000000001</v>
      </c>
      <c r="J32" s="20">
        <v>132051.67000000001</v>
      </c>
      <c r="K32" s="20">
        <v>0</v>
      </c>
      <c r="L32" s="20">
        <v>132051.67000000001</v>
      </c>
      <c r="M32" s="20">
        <v>0</v>
      </c>
      <c r="N32" s="20">
        <v>132051.67000000001</v>
      </c>
      <c r="O32" s="20">
        <v>0</v>
      </c>
      <c r="P32" s="19">
        <v>0</v>
      </c>
      <c r="Q32" s="19">
        <v>0</v>
      </c>
    </row>
    <row r="33" spans="1:17" ht="25.5">
      <c r="A33" s="17" t="s">
        <v>236</v>
      </c>
      <c r="B33" s="18" t="s">
        <v>50</v>
      </c>
      <c r="C33" s="18" t="s">
        <v>237</v>
      </c>
      <c r="I33" s="19">
        <v>47647</v>
      </c>
      <c r="J33" s="20">
        <v>47647</v>
      </c>
      <c r="K33" s="20">
        <v>0</v>
      </c>
      <c r="L33" s="20">
        <v>47647</v>
      </c>
      <c r="M33" s="20">
        <v>0</v>
      </c>
      <c r="N33" s="20">
        <v>47647</v>
      </c>
      <c r="O33" s="20">
        <v>0</v>
      </c>
      <c r="P33" s="19">
        <v>0</v>
      </c>
      <c r="Q33" s="19">
        <v>0</v>
      </c>
    </row>
    <row r="34" spans="1:17">
      <c r="A34" s="17" t="s">
        <v>238</v>
      </c>
      <c r="B34" s="18" t="s">
        <v>50</v>
      </c>
      <c r="C34" s="18" t="s">
        <v>239</v>
      </c>
      <c r="I34" s="19">
        <v>4421</v>
      </c>
      <c r="J34" s="20">
        <v>4421</v>
      </c>
      <c r="K34" s="20">
        <v>0</v>
      </c>
      <c r="L34" s="20">
        <v>4421</v>
      </c>
      <c r="M34" s="20">
        <v>0</v>
      </c>
      <c r="N34" s="20">
        <v>4421</v>
      </c>
      <c r="O34" s="20">
        <v>0</v>
      </c>
      <c r="P34" s="19">
        <v>0</v>
      </c>
      <c r="Q34" s="19">
        <v>0</v>
      </c>
    </row>
    <row r="35" spans="1:17">
      <c r="A35" s="17" t="s">
        <v>240</v>
      </c>
      <c r="B35" s="18" t="s">
        <v>50</v>
      </c>
      <c r="C35" s="18" t="s">
        <v>241</v>
      </c>
      <c r="I35" s="19">
        <v>4159.1899999999996</v>
      </c>
      <c r="J35" s="20">
        <v>4159.1899999999996</v>
      </c>
      <c r="K35" s="20">
        <v>0</v>
      </c>
      <c r="L35" s="20">
        <v>4159.1899999999996</v>
      </c>
      <c r="M35" s="20">
        <v>0</v>
      </c>
      <c r="N35" s="20">
        <v>4159.1899999999996</v>
      </c>
      <c r="O35" s="20">
        <v>0</v>
      </c>
      <c r="P35" s="19">
        <v>0</v>
      </c>
      <c r="Q35" s="19">
        <v>0</v>
      </c>
    </row>
    <row r="36" spans="1:17" ht="76.5">
      <c r="A36" s="17" t="s">
        <v>195</v>
      </c>
      <c r="B36" s="18" t="s">
        <v>196</v>
      </c>
      <c r="C36" s="18" t="s">
        <v>1</v>
      </c>
      <c r="I36" s="19">
        <v>295900</v>
      </c>
      <c r="J36" s="20">
        <v>295900</v>
      </c>
      <c r="K36" s="20">
        <v>0</v>
      </c>
      <c r="L36" s="20">
        <v>295900</v>
      </c>
      <c r="M36" s="20">
        <v>0</v>
      </c>
      <c r="N36" s="20">
        <v>295900</v>
      </c>
      <c r="O36" s="20">
        <v>0</v>
      </c>
      <c r="P36" s="19">
        <v>320690</v>
      </c>
      <c r="Q36" s="19">
        <v>347650</v>
      </c>
    </row>
    <row r="37" spans="1:17">
      <c r="A37" s="17" t="s">
        <v>2</v>
      </c>
      <c r="B37" s="18" t="s">
        <v>196</v>
      </c>
      <c r="C37" s="18" t="s">
        <v>3</v>
      </c>
      <c r="I37" s="19">
        <v>72320</v>
      </c>
      <c r="J37" s="20">
        <v>72320</v>
      </c>
      <c r="K37" s="20">
        <v>0</v>
      </c>
      <c r="L37" s="20">
        <v>72320</v>
      </c>
      <c r="M37" s="20">
        <v>0</v>
      </c>
      <c r="N37" s="20">
        <v>72320</v>
      </c>
      <c r="O37" s="20">
        <v>0</v>
      </c>
      <c r="P37" s="19">
        <v>77950</v>
      </c>
      <c r="Q37" s="19">
        <v>84850</v>
      </c>
    </row>
    <row r="38" spans="1:17" ht="51">
      <c r="A38" s="17" t="s">
        <v>6</v>
      </c>
      <c r="B38" s="18" t="s">
        <v>196</v>
      </c>
      <c r="C38" s="18" t="s">
        <v>7</v>
      </c>
      <c r="I38" s="19">
        <v>21380</v>
      </c>
      <c r="J38" s="20">
        <v>21380</v>
      </c>
      <c r="K38" s="20">
        <v>0</v>
      </c>
      <c r="L38" s="20">
        <v>21380</v>
      </c>
      <c r="M38" s="20">
        <v>0</v>
      </c>
      <c r="N38" s="20">
        <v>21380</v>
      </c>
      <c r="O38" s="20">
        <v>0</v>
      </c>
      <c r="P38" s="19">
        <v>22710</v>
      </c>
      <c r="Q38" s="19">
        <v>25100</v>
      </c>
    </row>
    <row r="39" spans="1:17" ht="63.75">
      <c r="A39" s="17" t="s">
        <v>14</v>
      </c>
      <c r="B39" s="18" t="s">
        <v>196</v>
      </c>
      <c r="C39" s="18" t="s">
        <v>15</v>
      </c>
      <c r="I39" s="19">
        <v>202200</v>
      </c>
      <c r="J39" s="20">
        <v>202200</v>
      </c>
      <c r="K39" s="20">
        <v>0</v>
      </c>
      <c r="L39" s="20">
        <v>202200</v>
      </c>
      <c r="M39" s="20">
        <v>0</v>
      </c>
      <c r="N39" s="20">
        <v>202200</v>
      </c>
      <c r="O39" s="20">
        <v>0</v>
      </c>
      <c r="P39" s="19">
        <v>220030</v>
      </c>
      <c r="Q39" s="19">
        <v>237700</v>
      </c>
    </row>
    <row r="40" spans="1:17" ht="38.25">
      <c r="A40" s="17" t="s">
        <v>336</v>
      </c>
      <c r="B40" s="18" t="s">
        <v>357</v>
      </c>
      <c r="C40" s="18" t="s">
        <v>1</v>
      </c>
      <c r="I40" s="19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19">
        <v>0</v>
      </c>
      <c r="Q40" s="19">
        <v>0</v>
      </c>
    </row>
    <row r="41" spans="1:17" ht="25.5">
      <c r="A41" s="17" t="s">
        <v>16</v>
      </c>
      <c r="B41" s="18" t="s">
        <v>357</v>
      </c>
      <c r="C41" s="18" t="s">
        <v>17</v>
      </c>
      <c r="I41" s="19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19">
        <v>0</v>
      </c>
      <c r="Q41" s="19">
        <v>0</v>
      </c>
    </row>
    <row r="42" spans="1:17" ht="153">
      <c r="A42" s="17" t="s">
        <v>51</v>
      </c>
      <c r="B42" s="18" t="s">
        <v>52</v>
      </c>
      <c r="C42" s="18" t="s">
        <v>1</v>
      </c>
      <c r="I42" s="19">
        <v>45957.37</v>
      </c>
      <c r="J42" s="20">
        <v>45957.37</v>
      </c>
      <c r="K42" s="20">
        <v>0</v>
      </c>
      <c r="L42" s="20">
        <v>45957.37</v>
      </c>
      <c r="M42" s="20">
        <v>0</v>
      </c>
      <c r="N42" s="20">
        <v>45957.37</v>
      </c>
      <c r="O42" s="20">
        <v>0</v>
      </c>
      <c r="P42" s="19">
        <v>36957.370000000003</v>
      </c>
      <c r="Q42" s="19">
        <v>36957.370000000003</v>
      </c>
    </row>
    <row r="43" spans="1:17">
      <c r="A43" s="17" t="s">
        <v>8</v>
      </c>
      <c r="B43" s="18" t="s">
        <v>52</v>
      </c>
      <c r="C43" s="18" t="s">
        <v>9</v>
      </c>
      <c r="I43" s="19">
        <v>25677.37</v>
      </c>
      <c r="J43" s="20">
        <v>25677.37</v>
      </c>
      <c r="K43" s="20">
        <v>0</v>
      </c>
      <c r="L43" s="20">
        <v>25677.37</v>
      </c>
      <c r="M43" s="20">
        <v>0</v>
      </c>
      <c r="N43" s="20">
        <v>25677.37</v>
      </c>
      <c r="O43" s="20">
        <v>0</v>
      </c>
      <c r="P43" s="19">
        <v>16677.37</v>
      </c>
      <c r="Q43" s="19">
        <v>16677.37</v>
      </c>
    </row>
    <row r="44" spans="1:17" ht="25.5">
      <c r="A44" s="17" t="s">
        <v>16</v>
      </c>
      <c r="B44" s="18" t="s">
        <v>52</v>
      </c>
      <c r="C44" s="18" t="s">
        <v>17</v>
      </c>
      <c r="I44" s="19">
        <v>20280</v>
      </c>
      <c r="J44" s="20">
        <v>20280</v>
      </c>
      <c r="K44" s="20">
        <v>0</v>
      </c>
      <c r="L44" s="20">
        <v>20280</v>
      </c>
      <c r="M44" s="20">
        <v>0</v>
      </c>
      <c r="N44" s="20">
        <v>20280</v>
      </c>
      <c r="O44" s="20">
        <v>0</v>
      </c>
      <c r="P44" s="19">
        <v>20280</v>
      </c>
      <c r="Q44" s="19">
        <v>20280</v>
      </c>
    </row>
    <row r="45" spans="1:17" ht="38.25">
      <c r="A45" s="17" t="s">
        <v>242</v>
      </c>
      <c r="B45" s="18" t="s">
        <v>243</v>
      </c>
      <c r="C45" s="18" t="s">
        <v>1</v>
      </c>
      <c r="I45" s="19">
        <v>9210</v>
      </c>
      <c r="J45" s="20">
        <v>9210</v>
      </c>
      <c r="K45" s="20">
        <v>0</v>
      </c>
      <c r="L45" s="20">
        <v>9210</v>
      </c>
      <c r="M45" s="20">
        <v>0</v>
      </c>
      <c r="N45" s="20">
        <v>9210</v>
      </c>
      <c r="O45" s="20">
        <v>0</v>
      </c>
      <c r="P45" s="19">
        <v>0</v>
      </c>
      <c r="Q45" s="19">
        <v>0</v>
      </c>
    </row>
    <row r="46" spans="1:17" ht="51">
      <c r="A46" s="17" t="s">
        <v>216</v>
      </c>
      <c r="B46" s="18" t="s">
        <v>243</v>
      </c>
      <c r="C46" s="18" t="s">
        <v>217</v>
      </c>
      <c r="I46" s="19">
        <v>9210</v>
      </c>
      <c r="J46" s="20">
        <v>9210</v>
      </c>
      <c r="K46" s="20">
        <v>0</v>
      </c>
      <c r="L46" s="20">
        <v>9210</v>
      </c>
      <c r="M46" s="20">
        <v>0</v>
      </c>
      <c r="N46" s="20">
        <v>9210</v>
      </c>
      <c r="O46" s="20">
        <v>0</v>
      </c>
      <c r="P46" s="19">
        <v>0</v>
      </c>
      <c r="Q46" s="19">
        <v>0</v>
      </c>
    </row>
    <row r="47" spans="1:17" ht="76.5">
      <c r="A47" s="17" t="s">
        <v>53</v>
      </c>
      <c r="B47" s="18" t="s">
        <v>197</v>
      </c>
      <c r="C47" s="18" t="s">
        <v>1</v>
      </c>
      <c r="I47" s="19">
        <v>78028822.219999999</v>
      </c>
      <c r="J47" s="20">
        <v>78028822.219999999</v>
      </c>
      <c r="K47" s="20">
        <v>0</v>
      </c>
      <c r="L47" s="20">
        <v>78028822.219999999</v>
      </c>
      <c r="M47" s="20">
        <v>0</v>
      </c>
      <c r="N47" s="20">
        <v>78028822.219999999</v>
      </c>
      <c r="O47" s="20">
        <v>0</v>
      </c>
      <c r="P47" s="19">
        <v>84897716.75</v>
      </c>
      <c r="Q47" s="19">
        <v>92034252.209999993</v>
      </c>
    </row>
    <row r="48" spans="1:17">
      <c r="A48" s="17" t="s">
        <v>2</v>
      </c>
      <c r="B48" s="18" t="s">
        <v>197</v>
      </c>
      <c r="C48" s="18" t="s">
        <v>3</v>
      </c>
      <c r="I48" s="19">
        <v>16366000</v>
      </c>
      <c r="J48" s="20">
        <v>16366000</v>
      </c>
      <c r="K48" s="20">
        <v>0</v>
      </c>
      <c r="L48" s="20">
        <v>16366000</v>
      </c>
      <c r="M48" s="20">
        <v>0</v>
      </c>
      <c r="N48" s="20">
        <v>16366000</v>
      </c>
      <c r="O48" s="20">
        <v>0</v>
      </c>
      <c r="P48" s="19">
        <v>17861100</v>
      </c>
      <c r="Q48" s="19">
        <v>19294500</v>
      </c>
    </row>
    <row r="49" spans="1:17" ht="51">
      <c r="A49" s="17" t="s">
        <v>6</v>
      </c>
      <c r="B49" s="18" t="s">
        <v>197</v>
      </c>
      <c r="C49" s="18" t="s">
        <v>7</v>
      </c>
      <c r="I49" s="19">
        <v>4949600</v>
      </c>
      <c r="J49" s="20">
        <v>4949600</v>
      </c>
      <c r="K49" s="20">
        <v>0</v>
      </c>
      <c r="L49" s="20">
        <v>4949600</v>
      </c>
      <c r="M49" s="20">
        <v>0</v>
      </c>
      <c r="N49" s="20">
        <v>4949600</v>
      </c>
      <c r="O49" s="20">
        <v>0</v>
      </c>
      <c r="P49" s="19">
        <v>5386200</v>
      </c>
      <c r="Q49" s="19">
        <v>5816000</v>
      </c>
    </row>
    <row r="50" spans="1:17" ht="63.75">
      <c r="A50" s="17" t="s">
        <v>14</v>
      </c>
      <c r="B50" s="18" t="s">
        <v>197</v>
      </c>
      <c r="C50" s="18" t="s">
        <v>15</v>
      </c>
      <c r="I50" s="19">
        <v>37907822.219999999</v>
      </c>
      <c r="J50" s="20">
        <v>37907822.219999999</v>
      </c>
      <c r="K50" s="20">
        <v>0</v>
      </c>
      <c r="L50" s="20">
        <v>37907822.219999999</v>
      </c>
      <c r="M50" s="20">
        <v>0</v>
      </c>
      <c r="N50" s="20">
        <v>37907822.219999999</v>
      </c>
      <c r="O50" s="20">
        <v>0</v>
      </c>
      <c r="P50" s="19">
        <v>41234616.75</v>
      </c>
      <c r="Q50" s="19">
        <v>44732652.210000001</v>
      </c>
    </row>
    <row r="51" spans="1:17" ht="63.75">
      <c r="A51" s="17" t="s">
        <v>18</v>
      </c>
      <c r="B51" s="18" t="s">
        <v>197</v>
      </c>
      <c r="C51" s="18" t="s">
        <v>19</v>
      </c>
      <c r="I51" s="19">
        <v>18805400</v>
      </c>
      <c r="J51" s="20">
        <v>18805400</v>
      </c>
      <c r="K51" s="20">
        <v>0</v>
      </c>
      <c r="L51" s="20">
        <v>18805400</v>
      </c>
      <c r="M51" s="20">
        <v>0</v>
      </c>
      <c r="N51" s="20">
        <v>18805400</v>
      </c>
      <c r="O51" s="20">
        <v>0</v>
      </c>
      <c r="P51" s="19">
        <v>20415800</v>
      </c>
      <c r="Q51" s="19">
        <v>22191100</v>
      </c>
    </row>
    <row r="52" spans="1:17" ht="127.5">
      <c r="A52" s="17" t="s">
        <v>54</v>
      </c>
      <c r="B52" s="18" t="s">
        <v>55</v>
      </c>
      <c r="C52" s="18" t="s">
        <v>1</v>
      </c>
      <c r="I52" s="19">
        <v>135683215.15000001</v>
      </c>
      <c r="J52" s="20">
        <v>135683215.15000001</v>
      </c>
      <c r="K52" s="20">
        <v>0</v>
      </c>
      <c r="L52" s="20">
        <v>135683215.15000001</v>
      </c>
      <c r="M52" s="20">
        <v>0</v>
      </c>
      <c r="N52" s="20">
        <v>135683215.15000001</v>
      </c>
      <c r="O52" s="20">
        <v>0</v>
      </c>
      <c r="P52" s="19">
        <v>147921479</v>
      </c>
      <c r="Q52" s="19">
        <v>159942453.15000001</v>
      </c>
    </row>
    <row r="53" spans="1:17">
      <c r="A53" s="17" t="s">
        <v>2</v>
      </c>
      <c r="B53" s="18" t="s">
        <v>55</v>
      </c>
      <c r="C53" s="18" t="s">
        <v>3</v>
      </c>
      <c r="I53" s="19">
        <v>23900400</v>
      </c>
      <c r="J53" s="20">
        <v>23900400</v>
      </c>
      <c r="K53" s="20">
        <v>0</v>
      </c>
      <c r="L53" s="20">
        <v>23900400</v>
      </c>
      <c r="M53" s="20">
        <v>0</v>
      </c>
      <c r="N53" s="20">
        <v>23900400</v>
      </c>
      <c r="O53" s="20">
        <v>0</v>
      </c>
      <c r="P53" s="19">
        <v>26163700</v>
      </c>
      <c r="Q53" s="19">
        <v>28166100</v>
      </c>
    </row>
    <row r="54" spans="1:17" ht="51">
      <c r="A54" s="17" t="s">
        <v>6</v>
      </c>
      <c r="B54" s="18" t="s">
        <v>55</v>
      </c>
      <c r="C54" s="18" t="s">
        <v>7</v>
      </c>
      <c r="I54" s="19">
        <v>7220900</v>
      </c>
      <c r="J54" s="20">
        <v>7220900</v>
      </c>
      <c r="K54" s="20">
        <v>0</v>
      </c>
      <c r="L54" s="20">
        <v>7220900</v>
      </c>
      <c r="M54" s="20">
        <v>0</v>
      </c>
      <c r="N54" s="20">
        <v>7220900</v>
      </c>
      <c r="O54" s="20">
        <v>0</v>
      </c>
      <c r="P54" s="19">
        <v>7885400</v>
      </c>
      <c r="Q54" s="19">
        <v>8503100</v>
      </c>
    </row>
    <row r="55" spans="1:17">
      <c r="A55" s="17" t="s">
        <v>8</v>
      </c>
      <c r="B55" s="18" t="s">
        <v>55</v>
      </c>
      <c r="C55" s="18" t="s">
        <v>9</v>
      </c>
      <c r="I55" s="19">
        <v>331500</v>
      </c>
      <c r="J55" s="20">
        <v>331500</v>
      </c>
      <c r="K55" s="20">
        <v>0</v>
      </c>
      <c r="L55" s="20">
        <v>331500</v>
      </c>
      <c r="M55" s="20">
        <v>0</v>
      </c>
      <c r="N55" s="20">
        <v>331500</v>
      </c>
      <c r="O55" s="20">
        <v>0</v>
      </c>
      <c r="P55" s="19">
        <v>68200</v>
      </c>
      <c r="Q55" s="19">
        <v>68200</v>
      </c>
    </row>
    <row r="56" spans="1:17" ht="63.75">
      <c r="A56" s="17" t="s">
        <v>14</v>
      </c>
      <c r="B56" s="18" t="s">
        <v>55</v>
      </c>
      <c r="C56" s="18" t="s">
        <v>15</v>
      </c>
      <c r="I56" s="19">
        <v>67461515.150000006</v>
      </c>
      <c r="J56" s="20">
        <v>67461515.150000006</v>
      </c>
      <c r="K56" s="20">
        <v>0</v>
      </c>
      <c r="L56" s="20">
        <v>67461515.150000006</v>
      </c>
      <c r="M56" s="20">
        <v>0</v>
      </c>
      <c r="N56" s="20">
        <v>67461515.150000006</v>
      </c>
      <c r="O56" s="20">
        <v>0</v>
      </c>
      <c r="P56" s="19">
        <v>73493779</v>
      </c>
      <c r="Q56" s="19">
        <v>79469953.150000006</v>
      </c>
    </row>
    <row r="57" spans="1:17" ht="63.75">
      <c r="A57" s="17" t="s">
        <v>18</v>
      </c>
      <c r="B57" s="18" t="s">
        <v>55</v>
      </c>
      <c r="C57" s="18" t="s">
        <v>19</v>
      </c>
      <c r="I57" s="19">
        <v>36768900</v>
      </c>
      <c r="J57" s="20">
        <v>36768900</v>
      </c>
      <c r="K57" s="20">
        <v>0</v>
      </c>
      <c r="L57" s="20">
        <v>36768900</v>
      </c>
      <c r="M57" s="20">
        <v>0</v>
      </c>
      <c r="N57" s="20">
        <v>36768900</v>
      </c>
      <c r="O57" s="20">
        <v>0</v>
      </c>
      <c r="P57" s="19">
        <v>40310400</v>
      </c>
      <c r="Q57" s="19">
        <v>43735100</v>
      </c>
    </row>
    <row r="58" spans="1:17" ht="89.25">
      <c r="A58" s="17" t="s">
        <v>205</v>
      </c>
      <c r="B58" s="18" t="s">
        <v>244</v>
      </c>
      <c r="C58" s="18" t="s">
        <v>1</v>
      </c>
      <c r="I58" s="19">
        <v>33906.04</v>
      </c>
      <c r="J58" s="20">
        <v>33906.04</v>
      </c>
      <c r="K58" s="20">
        <v>0</v>
      </c>
      <c r="L58" s="20">
        <v>33906.04</v>
      </c>
      <c r="M58" s="20">
        <v>0</v>
      </c>
      <c r="N58" s="20">
        <v>33906.04</v>
      </c>
      <c r="O58" s="20">
        <v>0</v>
      </c>
      <c r="P58" s="19">
        <v>0</v>
      </c>
      <c r="Q58" s="19">
        <v>0</v>
      </c>
    </row>
    <row r="59" spans="1:17">
      <c r="A59" s="17" t="s">
        <v>8</v>
      </c>
      <c r="B59" s="18" t="s">
        <v>244</v>
      </c>
      <c r="C59" s="18" t="s">
        <v>9</v>
      </c>
      <c r="I59" s="19">
        <v>33906.04</v>
      </c>
      <c r="J59" s="20">
        <v>33906.04</v>
      </c>
      <c r="K59" s="20">
        <v>0</v>
      </c>
      <c r="L59" s="20">
        <v>33906.04</v>
      </c>
      <c r="M59" s="20">
        <v>0</v>
      </c>
      <c r="N59" s="20">
        <v>33906.04</v>
      </c>
      <c r="O59" s="20">
        <v>0</v>
      </c>
      <c r="P59" s="19">
        <v>0</v>
      </c>
      <c r="Q59" s="19">
        <v>0</v>
      </c>
    </row>
    <row r="60" spans="1:17" ht="102">
      <c r="A60" s="17" t="s">
        <v>56</v>
      </c>
      <c r="B60" s="18" t="s">
        <v>57</v>
      </c>
      <c r="C60" s="18" t="s">
        <v>1</v>
      </c>
      <c r="I60" s="19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19">
        <v>0</v>
      </c>
      <c r="Q60" s="19">
        <v>0</v>
      </c>
    </row>
    <row r="61" spans="1:17" ht="25.5">
      <c r="A61" s="17" t="s">
        <v>16</v>
      </c>
      <c r="B61" s="18" t="s">
        <v>57</v>
      </c>
      <c r="C61" s="18" t="s">
        <v>17</v>
      </c>
      <c r="I61" s="19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19">
        <v>0</v>
      </c>
      <c r="Q61" s="19">
        <v>0</v>
      </c>
    </row>
    <row r="62" spans="1:17">
      <c r="A62" s="17" t="s">
        <v>333</v>
      </c>
      <c r="B62" s="18" t="s">
        <v>358</v>
      </c>
      <c r="C62" s="18" t="s">
        <v>1</v>
      </c>
      <c r="I62" s="19">
        <v>1979091</v>
      </c>
      <c r="J62" s="20">
        <v>1979091</v>
      </c>
      <c r="K62" s="20">
        <v>0</v>
      </c>
      <c r="L62" s="20">
        <v>1979091</v>
      </c>
      <c r="M62" s="20">
        <v>0</v>
      </c>
      <c r="N62" s="20">
        <v>1979091</v>
      </c>
      <c r="O62" s="20">
        <v>0</v>
      </c>
      <c r="P62" s="19">
        <v>0</v>
      </c>
      <c r="Q62" s="19">
        <v>0</v>
      </c>
    </row>
    <row r="63" spans="1:17" ht="25.5">
      <c r="A63" s="17" t="s">
        <v>16</v>
      </c>
      <c r="B63" s="18" t="s">
        <v>358</v>
      </c>
      <c r="C63" s="18" t="s">
        <v>17</v>
      </c>
      <c r="I63" s="19">
        <v>757298</v>
      </c>
      <c r="J63" s="20">
        <v>757298</v>
      </c>
      <c r="K63" s="20">
        <v>0</v>
      </c>
      <c r="L63" s="20">
        <v>757298</v>
      </c>
      <c r="M63" s="20">
        <v>0</v>
      </c>
      <c r="N63" s="20">
        <v>757298</v>
      </c>
      <c r="O63" s="20">
        <v>0</v>
      </c>
      <c r="P63" s="19">
        <v>0</v>
      </c>
      <c r="Q63" s="19">
        <v>0</v>
      </c>
    </row>
    <row r="64" spans="1:17" ht="25.5">
      <c r="A64" s="17" t="s">
        <v>20</v>
      </c>
      <c r="B64" s="18" t="s">
        <v>358</v>
      </c>
      <c r="C64" s="18" t="s">
        <v>21</v>
      </c>
      <c r="I64" s="19">
        <v>736520</v>
      </c>
      <c r="J64" s="20">
        <v>736520</v>
      </c>
      <c r="K64" s="20">
        <v>0</v>
      </c>
      <c r="L64" s="20">
        <v>736520</v>
      </c>
      <c r="M64" s="20">
        <v>0</v>
      </c>
      <c r="N64" s="20">
        <v>736520</v>
      </c>
      <c r="O64" s="20">
        <v>0</v>
      </c>
      <c r="P64" s="19">
        <v>0</v>
      </c>
      <c r="Q64" s="19">
        <v>0</v>
      </c>
    </row>
    <row r="65" spans="1:17" ht="25.5">
      <c r="A65" s="17" t="s">
        <v>236</v>
      </c>
      <c r="B65" s="18" t="s">
        <v>358</v>
      </c>
      <c r="C65" s="18" t="s">
        <v>237</v>
      </c>
      <c r="I65" s="19">
        <v>485273</v>
      </c>
      <c r="J65" s="20">
        <v>485273</v>
      </c>
      <c r="K65" s="20">
        <v>0</v>
      </c>
      <c r="L65" s="20">
        <v>485273</v>
      </c>
      <c r="M65" s="20">
        <v>0</v>
      </c>
      <c r="N65" s="20">
        <v>485273</v>
      </c>
      <c r="O65" s="20">
        <v>0</v>
      </c>
      <c r="P65" s="19">
        <v>0</v>
      </c>
      <c r="Q65" s="19">
        <v>0</v>
      </c>
    </row>
    <row r="66" spans="1:17" ht="25.5">
      <c r="A66" s="17" t="s">
        <v>47</v>
      </c>
      <c r="B66" s="18" t="s">
        <v>58</v>
      </c>
      <c r="C66" s="18" t="s">
        <v>1</v>
      </c>
      <c r="I66" s="19">
        <f>SUM(I67:I70)</f>
        <v>4279636.49</v>
      </c>
      <c r="J66" s="20">
        <v>3083636.49</v>
      </c>
      <c r="K66" s="20">
        <v>0</v>
      </c>
      <c r="L66" s="20">
        <v>3083636.49</v>
      </c>
      <c r="M66" s="20">
        <v>0</v>
      </c>
      <c r="N66" s="20">
        <v>3083636.49</v>
      </c>
      <c r="O66" s="20">
        <v>0</v>
      </c>
      <c r="P66" s="19">
        <v>0</v>
      </c>
      <c r="Q66" s="19">
        <v>0</v>
      </c>
    </row>
    <row r="67" spans="1:17" ht="25.5">
      <c r="A67" s="17" t="s">
        <v>4</v>
      </c>
      <c r="B67" s="18" t="s">
        <v>58</v>
      </c>
      <c r="C67" s="18" t="s">
        <v>5</v>
      </c>
      <c r="I67" s="19">
        <v>1520400</v>
      </c>
      <c r="J67" s="20">
        <v>324400</v>
      </c>
      <c r="K67" s="20">
        <v>0</v>
      </c>
      <c r="L67" s="20">
        <v>324400</v>
      </c>
      <c r="M67" s="20">
        <v>0</v>
      </c>
      <c r="N67" s="20">
        <v>324400</v>
      </c>
      <c r="O67" s="20">
        <v>0</v>
      </c>
      <c r="P67" s="19">
        <v>0</v>
      </c>
      <c r="Q67" s="19">
        <v>0</v>
      </c>
    </row>
    <row r="68" spans="1:17" ht="38.25">
      <c r="A68" s="17" t="s">
        <v>12</v>
      </c>
      <c r="B68" s="18" t="s">
        <v>58</v>
      </c>
      <c r="C68" s="18" t="s">
        <v>13</v>
      </c>
      <c r="I68" s="19">
        <v>336096.99</v>
      </c>
      <c r="J68" s="20">
        <v>336096.99</v>
      </c>
      <c r="K68" s="20">
        <v>0</v>
      </c>
      <c r="L68" s="20">
        <v>336096.99</v>
      </c>
      <c r="M68" s="20">
        <v>0</v>
      </c>
      <c r="N68" s="20">
        <v>336096.99</v>
      </c>
      <c r="O68" s="20">
        <v>0</v>
      </c>
      <c r="P68" s="19">
        <v>0</v>
      </c>
      <c r="Q68" s="19">
        <v>0</v>
      </c>
    </row>
    <row r="69" spans="1:17" ht="25.5">
      <c r="A69" s="17" t="s">
        <v>16</v>
      </c>
      <c r="B69" s="18" t="s">
        <v>58</v>
      </c>
      <c r="C69" s="18" t="s">
        <v>17</v>
      </c>
      <c r="I69" s="19">
        <v>1621084.28</v>
      </c>
      <c r="J69" s="20">
        <v>1621084.28</v>
      </c>
      <c r="K69" s="20">
        <v>0</v>
      </c>
      <c r="L69" s="20">
        <v>1621084.28</v>
      </c>
      <c r="M69" s="20">
        <v>0</v>
      </c>
      <c r="N69" s="20">
        <v>1621084.28</v>
      </c>
      <c r="O69" s="20">
        <v>0</v>
      </c>
      <c r="P69" s="19">
        <v>0</v>
      </c>
      <c r="Q69" s="19">
        <v>0</v>
      </c>
    </row>
    <row r="70" spans="1:17" ht="25.5">
      <c r="A70" s="17" t="s">
        <v>20</v>
      </c>
      <c r="B70" s="18" t="s">
        <v>58</v>
      </c>
      <c r="C70" s="18" t="s">
        <v>21</v>
      </c>
      <c r="I70" s="19">
        <v>802055.22</v>
      </c>
      <c r="J70" s="20">
        <v>802055.22</v>
      </c>
      <c r="K70" s="20">
        <v>0</v>
      </c>
      <c r="L70" s="20">
        <v>802055.22</v>
      </c>
      <c r="M70" s="20">
        <v>0</v>
      </c>
      <c r="N70" s="20">
        <v>802055.22</v>
      </c>
      <c r="O70" s="20">
        <v>0</v>
      </c>
      <c r="P70" s="19">
        <v>0</v>
      </c>
      <c r="Q70" s="19">
        <v>0</v>
      </c>
    </row>
    <row r="71" spans="1:17" ht="51">
      <c r="A71" s="17" t="s">
        <v>49</v>
      </c>
      <c r="B71" s="18" t="s">
        <v>59</v>
      </c>
      <c r="C71" s="18" t="s">
        <v>1</v>
      </c>
      <c r="I71" s="19">
        <v>13543216.470000001</v>
      </c>
      <c r="J71" s="20">
        <v>13543216.470000001</v>
      </c>
      <c r="K71" s="20">
        <v>0</v>
      </c>
      <c r="L71" s="20">
        <v>13543216.470000001</v>
      </c>
      <c r="M71" s="20">
        <v>0</v>
      </c>
      <c r="N71" s="20">
        <v>13543216.470000001</v>
      </c>
      <c r="O71" s="20">
        <v>0</v>
      </c>
      <c r="P71" s="19">
        <v>0</v>
      </c>
      <c r="Q71" s="19">
        <v>0</v>
      </c>
    </row>
    <row r="72" spans="1:17">
      <c r="A72" s="17" t="s">
        <v>8</v>
      </c>
      <c r="B72" s="18" t="s">
        <v>59</v>
      </c>
      <c r="C72" s="18" t="s">
        <v>9</v>
      </c>
      <c r="I72" s="19">
        <v>223178.62</v>
      </c>
      <c r="J72" s="20">
        <v>223178.62</v>
      </c>
      <c r="K72" s="20">
        <v>0</v>
      </c>
      <c r="L72" s="20">
        <v>223178.62</v>
      </c>
      <c r="M72" s="20">
        <v>0</v>
      </c>
      <c r="N72" s="20">
        <v>223178.62</v>
      </c>
      <c r="O72" s="20">
        <v>0</v>
      </c>
      <c r="P72" s="19">
        <v>0</v>
      </c>
      <c r="Q72" s="19">
        <v>0</v>
      </c>
    </row>
    <row r="73" spans="1:17">
      <c r="A73" s="17" t="s">
        <v>10</v>
      </c>
      <c r="B73" s="18" t="s">
        <v>59</v>
      </c>
      <c r="C73" s="18" t="s">
        <v>11</v>
      </c>
      <c r="I73" s="19">
        <v>2704430.06</v>
      </c>
      <c r="J73" s="20">
        <v>2704430.06</v>
      </c>
      <c r="K73" s="20">
        <v>0</v>
      </c>
      <c r="L73" s="20">
        <v>2704430.06</v>
      </c>
      <c r="M73" s="20">
        <v>0</v>
      </c>
      <c r="N73" s="20">
        <v>2704430.06</v>
      </c>
      <c r="O73" s="20">
        <v>0</v>
      </c>
      <c r="P73" s="19">
        <v>0</v>
      </c>
      <c r="Q73" s="19">
        <v>0</v>
      </c>
    </row>
    <row r="74" spans="1:17" ht="63.75">
      <c r="A74" s="17" t="s">
        <v>14</v>
      </c>
      <c r="B74" s="18" t="s">
        <v>59</v>
      </c>
      <c r="C74" s="18" t="s">
        <v>15</v>
      </c>
      <c r="I74" s="19">
        <v>7759065.2400000002</v>
      </c>
      <c r="J74" s="20">
        <v>7759065.2400000002</v>
      </c>
      <c r="K74" s="20">
        <v>0</v>
      </c>
      <c r="L74" s="20">
        <v>7759065.2400000002</v>
      </c>
      <c r="M74" s="20">
        <v>0</v>
      </c>
      <c r="N74" s="20">
        <v>7759065.2400000002</v>
      </c>
      <c r="O74" s="20">
        <v>0</v>
      </c>
      <c r="P74" s="19">
        <v>0</v>
      </c>
      <c r="Q74" s="19">
        <v>0</v>
      </c>
    </row>
    <row r="75" spans="1:17" ht="63.75">
      <c r="A75" s="17" t="s">
        <v>18</v>
      </c>
      <c r="B75" s="18" t="s">
        <v>59</v>
      </c>
      <c r="C75" s="18" t="s">
        <v>19</v>
      </c>
      <c r="I75" s="19">
        <v>2645197.12</v>
      </c>
      <c r="J75" s="20">
        <v>2645197.12</v>
      </c>
      <c r="K75" s="20">
        <v>0</v>
      </c>
      <c r="L75" s="20">
        <v>2645197.12</v>
      </c>
      <c r="M75" s="20">
        <v>0</v>
      </c>
      <c r="N75" s="20">
        <v>2645197.12</v>
      </c>
      <c r="O75" s="20">
        <v>0</v>
      </c>
      <c r="P75" s="19">
        <v>0</v>
      </c>
      <c r="Q75" s="19">
        <v>0</v>
      </c>
    </row>
    <row r="76" spans="1:17" ht="38.25">
      <c r="A76" s="17" t="s">
        <v>234</v>
      </c>
      <c r="B76" s="18" t="s">
        <v>59</v>
      </c>
      <c r="C76" s="18" t="s">
        <v>235</v>
      </c>
      <c r="I76" s="19">
        <v>115736.05</v>
      </c>
      <c r="J76" s="20">
        <v>115736.05</v>
      </c>
      <c r="K76" s="20">
        <v>0</v>
      </c>
      <c r="L76" s="20">
        <v>115736.05</v>
      </c>
      <c r="M76" s="20">
        <v>0</v>
      </c>
      <c r="N76" s="20">
        <v>115736.05</v>
      </c>
      <c r="O76" s="20">
        <v>0</v>
      </c>
      <c r="P76" s="19">
        <v>0</v>
      </c>
      <c r="Q76" s="19">
        <v>0</v>
      </c>
    </row>
    <row r="77" spans="1:17" ht="25.5">
      <c r="A77" s="17" t="s">
        <v>236</v>
      </c>
      <c r="B77" s="18" t="s">
        <v>59</v>
      </c>
      <c r="C77" s="18" t="s">
        <v>237</v>
      </c>
      <c r="I77" s="19">
        <v>91795</v>
      </c>
      <c r="J77" s="20">
        <v>91795</v>
      </c>
      <c r="K77" s="20">
        <v>0</v>
      </c>
      <c r="L77" s="20">
        <v>91795</v>
      </c>
      <c r="M77" s="20">
        <v>0</v>
      </c>
      <c r="N77" s="20">
        <v>91795</v>
      </c>
      <c r="O77" s="20">
        <v>0</v>
      </c>
      <c r="P77" s="19">
        <v>0</v>
      </c>
      <c r="Q77" s="19">
        <v>0</v>
      </c>
    </row>
    <row r="78" spans="1:17">
      <c r="A78" s="17" t="s">
        <v>238</v>
      </c>
      <c r="B78" s="18" t="s">
        <v>59</v>
      </c>
      <c r="C78" s="18" t="s">
        <v>239</v>
      </c>
      <c r="I78" s="19">
        <v>3071</v>
      </c>
      <c r="J78" s="20">
        <v>3071</v>
      </c>
      <c r="K78" s="20">
        <v>0</v>
      </c>
      <c r="L78" s="20">
        <v>3071</v>
      </c>
      <c r="M78" s="20">
        <v>0</v>
      </c>
      <c r="N78" s="20">
        <v>3071</v>
      </c>
      <c r="O78" s="20">
        <v>0</v>
      </c>
      <c r="P78" s="19">
        <v>0</v>
      </c>
      <c r="Q78" s="19">
        <v>0</v>
      </c>
    </row>
    <row r="79" spans="1:17">
      <c r="A79" s="17" t="s">
        <v>240</v>
      </c>
      <c r="B79" s="18" t="s">
        <v>59</v>
      </c>
      <c r="C79" s="18" t="s">
        <v>241</v>
      </c>
      <c r="I79" s="19">
        <v>743.38</v>
      </c>
      <c r="J79" s="20">
        <v>743.38</v>
      </c>
      <c r="K79" s="20">
        <v>0</v>
      </c>
      <c r="L79" s="20">
        <v>743.38</v>
      </c>
      <c r="M79" s="20">
        <v>0</v>
      </c>
      <c r="N79" s="20">
        <v>743.38</v>
      </c>
      <c r="O79" s="20">
        <v>0</v>
      </c>
      <c r="P79" s="19">
        <v>0</v>
      </c>
      <c r="Q79" s="19">
        <v>0</v>
      </c>
    </row>
    <row r="80" spans="1:17" ht="76.5">
      <c r="A80" s="17" t="s">
        <v>195</v>
      </c>
      <c r="B80" s="18" t="s">
        <v>198</v>
      </c>
      <c r="C80" s="18" t="s">
        <v>1</v>
      </c>
      <c r="I80" s="19">
        <v>840203</v>
      </c>
      <c r="J80" s="20">
        <v>840203</v>
      </c>
      <c r="K80" s="20">
        <v>0</v>
      </c>
      <c r="L80" s="20">
        <v>840203</v>
      </c>
      <c r="M80" s="20">
        <v>0</v>
      </c>
      <c r="N80" s="20">
        <v>840203</v>
      </c>
      <c r="O80" s="20">
        <v>0</v>
      </c>
      <c r="P80" s="19">
        <v>915367</v>
      </c>
      <c r="Q80" s="19">
        <v>991229</v>
      </c>
    </row>
    <row r="81" spans="1:17">
      <c r="A81" s="17" t="s">
        <v>2</v>
      </c>
      <c r="B81" s="18" t="s">
        <v>198</v>
      </c>
      <c r="C81" s="18" t="s">
        <v>3</v>
      </c>
      <c r="I81" s="19">
        <v>173300.04</v>
      </c>
      <c r="J81" s="20">
        <v>173300.04</v>
      </c>
      <c r="K81" s="20">
        <v>0</v>
      </c>
      <c r="L81" s="20">
        <v>173300.04</v>
      </c>
      <c r="M81" s="20">
        <v>0</v>
      </c>
      <c r="N81" s="20">
        <v>173300.04</v>
      </c>
      <c r="O81" s="20">
        <v>0</v>
      </c>
      <c r="P81" s="19">
        <v>189200.83</v>
      </c>
      <c r="Q81" s="19">
        <v>204300.1</v>
      </c>
    </row>
    <row r="82" spans="1:17" ht="51">
      <c r="A82" s="17" t="s">
        <v>6</v>
      </c>
      <c r="B82" s="18" t="s">
        <v>198</v>
      </c>
      <c r="C82" s="18" t="s">
        <v>7</v>
      </c>
      <c r="I82" s="19">
        <v>52300</v>
      </c>
      <c r="J82" s="20">
        <v>52300</v>
      </c>
      <c r="K82" s="20">
        <v>0</v>
      </c>
      <c r="L82" s="20">
        <v>52300</v>
      </c>
      <c r="M82" s="20">
        <v>0</v>
      </c>
      <c r="N82" s="20">
        <v>52300</v>
      </c>
      <c r="O82" s="20">
        <v>0</v>
      </c>
      <c r="P82" s="19">
        <v>56900</v>
      </c>
      <c r="Q82" s="19">
        <v>61500</v>
      </c>
    </row>
    <row r="83" spans="1:17" ht="63.75">
      <c r="A83" s="17" t="s">
        <v>14</v>
      </c>
      <c r="B83" s="18" t="s">
        <v>198</v>
      </c>
      <c r="C83" s="18" t="s">
        <v>15</v>
      </c>
      <c r="I83" s="19">
        <v>415402.96</v>
      </c>
      <c r="J83" s="20">
        <v>415402.96</v>
      </c>
      <c r="K83" s="20">
        <v>0</v>
      </c>
      <c r="L83" s="20">
        <v>415402.96</v>
      </c>
      <c r="M83" s="20">
        <v>0</v>
      </c>
      <c r="N83" s="20">
        <v>415402.96</v>
      </c>
      <c r="O83" s="20">
        <v>0</v>
      </c>
      <c r="P83" s="19">
        <v>453066.17</v>
      </c>
      <c r="Q83" s="19">
        <v>490328.9</v>
      </c>
    </row>
    <row r="84" spans="1:17" ht="63.75">
      <c r="A84" s="17" t="s">
        <v>18</v>
      </c>
      <c r="B84" s="18" t="s">
        <v>198</v>
      </c>
      <c r="C84" s="18" t="s">
        <v>19</v>
      </c>
      <c r="I84" s="19">
        <v>199200</v>
      </c>
      <c r="J84" s="20">
        <v>199200</v>
      </c>
      <c r="K84" s="20">
        <v>0</v>
      </c>
      <c r="L84" s="20">
        <v>199200</v>
      </c>
      <c r="M84" s="20">
        <v>0</v>
      </c>
      <c r="N84" s="20">
        <v>199200</v>
      </c>
      <c r="O84" s="20">
        <v>0</v>
      </c>
      <c r="P84" s="19">
        <v>216200</v>
      </c>
      <c r="Q84" s="19">
        <v>235100</v>
      </c>
    </row>
    <row r="85" spans="1:17" ht="25.5">
      <c r="A85" s="17" t="s">
        <v>245</v>
      </c>
      <c r="B85" s="18" t="s">
        <v>246</v>
      </c>
      <c r="C85" s="18" t="s">
        <v>1</v>
      </c>
      <c r="I85" s="19">
        <v>250000</v>
      </c>
      <c r="J85" s="20">
        <v>250000</v>
      </c>
      <c r="K85" s="20">
        <v>0</v>
      </c>
      <c r="L85" s="20">
        <v>250000</v>
      </c>
      <c r="M85" s="20">
        <v>0</v>
      </c>
      <c r="N85" s="20">
        <v>250000</v>
      </c>
      <c r="O85" s="20">
        <v>0</v>
      </c>
      <c r="P85" s="19">
        <v>0</v>
      </c>
      <c r="Q85" s="19">
        <v>0</v>
      </c>
    </row>
    <row r="86" spans="1:17">
      <c r="A86" s="17" t="s">
        <v>8</v>
      </c>
      <c r="B86" s="18" t="s">
        <v>246</v>
      </c>
      <c r="C86" s="18" t="s">
        <v>9</v>
      </c>
      <c r="I86" s="19">
        <v>250000</v>
      </c>
      <c r="J86" s="20">
        <v>250000</v>
      </c>
      <c r="K86" s="20">
        <v>0</v>
      </c>
      <c r="L86" s="20">
        <v>250000</v>
      </c>
      <c r="M86" s="20">
        <v>0</v>
      </c>
      <c r="N86" s="20">
        <v>250000</v>
      </c>
      <c r="O86" s="20">
        <v>0</v>
      </c>
      <c r="P86" s="19">
        <v>0</v>
      </c>
      <c r="Q86" s="19">
        <v>0</v>
      </c>
    </row>
    <row r="87" spans="1:17" ht="38.25">
      <c r="A87" s="17" t="s">
        <v>60</v>
      </c>
      <c r="B87" s="18" t="s">
        <v>61</v>
      </c>
      <c r="C87" s="18" t="s">
        <v>1</v>
      </c>
      <c r="I87" s="19">
        <v>1367136.4</v>
      </c>
      <c r="J87" s="20">
        <v>1367136.4</v>
      </c>
      <c r="K87" s="20">
        <v>0</v>
      </c>
      <c r="L87" s="20">
        <v>1367136.4</v>
      </c>
      <c r="M87" s="20">
        <v>0</v>
      </c>
      <c r="N87" s="20">
        <v>1367136.4</v>
      </c>
      <c r="O87" s="20">
        <v>0</v>
      </c>
      <c r="P87" s="19">
        <v>0</v>
      </c>
      <c r="Q87" s="19">
        <v>0</v>
      </c>
    </row>
    <row r="88" spans="1:17" ht="38.25">
      <c r="A88" s="17" t="s">
        <v>40</v>
      </c>
      <c r="B88" s="18" t="s">
        <v>61</v>
      </c>
      <c r="C88" s="18" t="s">
        <v>22</v>
      </c>
      <c r="I88" s="19">
        <v>1367136.4</v>
      </c>
      <c r="J88" s="20">
        <v>1367136.4</v>
      </c>
      <c r="K88" s="20">
        <v>0</v>
      </c>
      <c r="L88" s="20">
        <v>1367136.4</v>
      </c>
      <c r="M88" s="20">
        <v>0</v>
      </c>
      <c r="N88" s="20">
        <v>1367136.4</v>
      </c>
      <c r="O88" s="20">
        <v>0</v>
      </c>
      <c r="P88" s="19">
        <v>0</v>
      </c>
      <c r="Q88" s="19">
        <v>0</v>
      </c>
    </row>
    <row r="89" spans="1:17" ht="38.25">
      <c r="A89" s="17" t="s">
        <v>242</v>
      </c>
      <c r="B89" s="18" t="s">
        <v>247</v>
      </c>
      <c r="C89" s="18" t="s">
        <v>1</v>
      </c>
      <c r="I89" s="19">
        <v>27630</v>
      </c>
      <c r="J89" s="20">
        <v>27630</v>
      </c>
      <c r="K89" s="20">
        <v>0</v>
      </c>
      <c r="L89" s="20">
        <v>27630</v>
      </c>
      <c r="M89" s="20">
        <v>0</v>
      </c>
      <c r="N89" s="20">
        <v>27630</v>
      </c>
      <c r="O89" s="20">
        <v>0</v>
      </c>
      <c r="P89" s="19">
        <v>0</v>
      </c>
      <c r="Q89" s="19">
        <v>0</v>
      </c>
    </row>
    <row r="90" spans="1:17" ht="25.5">
      <c r="A90" s="17" t="s">
        <v>16</v>
      </c>
      <c r="B90" s="18" t="s">
        <v>247</v>
      </c>
      <c r="C90" s="18" t="s">
        <v>17</v>
      </c>
      <c r="I90" s="19">
        <v>27630</v>
      </c>
      <c r="J90" s="20">
        <v>27630</v>
      </c>
      <c r="K90" s="20">
        <v>0</v>
      </c>
      <c r="L90" s="20">
        <v>27630</v>
      </c>
      <c r="M90" s="20">
        <v>0</v>
      </c>
      <c r="N90" s="20">
        <v>27630</v>
      </c>
      <c r="O90" s="20">
        <v>0</v>
      </c>
      <c r="P90" s="19">
        <v>0</v>
      </c>
      <c r="Q90" s="19">
        <v>0</v>
      </c>
    </row>
    <row r="91" spans="1:17" ht="102">
      <c r="A91" s="17" t="s">
        <v>62</v>
      </c>
      <c r="B91" s="18" t="s">
        <v>63</v>
      </c>
      <c r="C91" s="18" t="s">
        <v>1</v>
      </c>
      <c r="I91" s="19">
        <v>484765.85</v>
      </c>
      <c r="J91" s="20">
        <v>484765.85</v>
      </c>
      <c r="K91" s="20">
        <v>0</v>
      </c>
      <c r="L91" s="20">
        <v>484765.85</v>
      </c>
      <c r="M91" s="20">
        <v>0</v>
      </c>
      <c r="N91" s="20">
        <v>484765.85</v>
      </c>
      <c r="O91" s="20">
        <v>0</v>
      </c>
      <c r="P91" s="19">
        <v>484765.85</v>
      </c>
      <c r="Q91" s="19">
        <v>484765.85</v>
      </c>
    </row>
    <row r="92" spans="1:17">
      <c r="A92" s="17" t="s">
        <v>2</v>
      </c>
      <c r="B92" s="18" t="s">
        <v>63</v>
      </c>
      <c r="C92" s="18" t="s">
        <v>3</v>
      </c>
      <c r="I92" s="19">
        <v>372365.85</v>
      </c>
      <c r="J92" s="20">
        <v>372365.85</v>
      </c>
      <c r="K92" s="20">
        <v>0</v>
      </c>
      <c r="L92" s="20">
        <v>372365.85</v>
      </c>
      <c r="M92" s="20">
        <v>0</v>
      </c>
      <c r="N92" s="20">
        <v>372365.85</v>
      </c>
      <c r="O92" s="20">
        <v>0</v>
      </c>
      <c r="P92" s="19">
        <v>372365.85</v>
      </c>
      <c r="Q92" s="19">
        <v>372365.85</v>
      </c>
    </row>
    <row r="93" spans="1:17" ht="51">
      <c r="A93" s="17" t="s">
        <v>6</v>
      </c>
      <c r="B93" s="18" t="s">
        <v>63</v>
      </c>
      <c r="C93" s="18" t="s">
        <v>7</v>
      </c>
      <c r="I93" s="19">
        <v>112400</v>
      </c>
      <c r="J93" s="20">
        <v>112400</v>
      </c>
      <c r="K93" s="20">
        <v>0</v>
      </c>
      <c r="L93" s="20">
        <v>112400</v>
      </c>
      <c r="M93" s="20">
        <v>0</v>
      </c>
      <c r="N93" s="20">
        <v>112400</v>
      </c>
      <c r="O93" s="20">
        <v>0</v>
      </c>
      <c r="P93" s="19">
        <v>112400</v>
      </c>
      <c r="Q93" s="19">
        <v>112400</v>
      </c>
    </row>
    <row r="94" spans="1:17" ht="89.25">
      <c r="A94" s="17" t="s">
        <v>199</v>
      </c>
      <c r="B94" s="18" t="s">
        <v>200</v>
      </c>
      <c r="C94" s="18" t="s">
        <v>1</v>
      </c>
      <c r="I94" s="19">
        <v>269514</v>
      </c>
      <c r="J94" s="20">
        <v>269514</v>
      </c>
      <c r="K94" s="20">
        <v>0</v>
      </c>
      <c r="L94" s="20">
        <v>269514</v>
      </c>
      <c r="M94" s="20">
        <v>0</v>
      </c>
      <c r="N94" s="20">
        <v>269514</v>
      </c>
      <c r="O94" s="20">
        <v>0</v>
      </c>
      <c r="P94" s="19">
        <v>269514</v>
      </c>
      <c r="Q94" s="19">
        <v>269514</v>
      </c>
    </row>
    <row r="95" spans="1:17" ht="25.5">
      <c r="A95" s="17" t="s">
        <v>16</v>
      </c>
      <c r="B95" s="18" t="s">
        <v>200</v>
      </c>
      <c r="C95" s="18" t="s">
        <v>17</v>
      </c>
      <c r="I95" s="19">
        <v>179676</v>
      </c>
      <c r="J95" s="20">
        <v>179676</v>
      </c>
      <c r="K95" s="20">
        <v>0</v>
      </c>
      <c r="L95" s="20">
        <v>179676</v>
      </c>
      <c r="M95" s="20">
        <v>0</v>
      </c>
      <c r="N95" s="20">
        <v>179676</v>
      </c>
      <c r="O95" s="20">
        <v>0</v>
      </c>
      <c r="P95" s="19">
        <v>179676</v>
      </c>
      <c r="Q95" s="19">
        <v>179676</v>
      </c>
    </row>
    <row r="96" spans="1:17" ht="25.5">
      <c r="A96" s="17" t="s">
        <v>20</v>
      </c>
      <c r="B96" s="18" t="s">
        <v>200</v>
      </c>
      <c r="C96" s="18" t="s">
        <v>21</v>
      </c>
      <c r="I96" s="19">
        <v>89838</v>
      </c>
      <c r="J96" s="20">
        <v>89838</v>
      </c>
      <c r="K96" s="20">
        <v>0</v>
      </c>
      <c r="L96" s="20">
        <v>89838</v>
      </c>
      <c r="M96" s="20">
        <v>0</v>
      </c>
      <c r="N96" s="20">
        <v>89838</v>
      </c>
      <c r="O96" s="20">
        <v>0</v>
      </c>
      <c r="P96" s="19">
        <v>89838</v>
      </c>
      <c r="Q96" s="19">
        <v>89838</v>
      </c>
    </row>
    <row r="97" spans="1:17" ht="63.75">
      <c r="A97" s="17" t="s">
        <v>201</v>
      </c>
      <c r="B97" s="18" t="s">
        <v>202</v>
      </c>
      <c r="C97" s="18" t="s">
        <v>1</v>
      </c>
      <c r="I97" s="19">
        <v>672510</v>
      </c>
      <c r="J97" s="20">
        <v>672510</v>
      </c>
      <c r="K97" s="20">
        <v>0</v>
      </c>
      <c r="L97" s="20">
        <v>672510</v>
      </c>
      <c r="M97" s="20">
        <v>0</v>
      </c>
      <c r="N97" s="20">
        <v>672510</v>
      </c>
      <c r="O97" s="20">
        <v>0</v>
      </c>
      <c r="P97" s="19">
        <v>682714</v>
      </c>
      <c r="Q97" s="19">
        <v>695063</v>
      </c>
    </row>
    <row r="98" spans="1:17" ht="25.5">
      <c r="A98" s="17" t="s">
        <v>16</v>
      </c>
      <c r="B98" s="18" t="s">
        <v>202</v>
      </c>
      <c r="C98" s="18" t="s">
        <v>17</v>
      </c>
      <c r="I98" s="19">
        <v>403506</v>
      </c>
      <c r="J98" s="20">
        <v>403506</v>
      </c>
      <c r="K98" s="20">
        <v>0</v>
      </c>
      <c r="L98" s="20">
        <v>403506</v>
      </c>
      <c r="M98" s="20">
        <v>0</v>
      </c>
      <c r="N98" s="20">
        <v>403506</v>
      </c>
      <c r="O98" s="20">
        <v>0</v>
      </c>
      <c r="P98" s="19">
        <v>409628</v>
      </c>
      <c r="Q98" s="19">
        <v>417038</v>
      </c>
    </row>
    <row r="99" spans="1:17" ht="25.5">
      <c r="A99" s="17" t="s">
        <v>20</v>
      </c>
      <c r="B99" s="18" t="s">
        <v>202</v>
      </c>
      <c r="C99" s="18" t="s">
        <v>21</v>
      </c>
      <c r="I99" s="19">
        <v>269004</v>
      </c>
      <c r="J99" s="20">
        <v>269004</v>
      </c>
      <c r="K99" s="20">
        <v>0</v>
      </c>
      <c r="L99" s="20">
        <v>269004</v>
      </c>
      <c r="M99" s="20">
        <v>0</v>
      </c>
      <c r="N99" s="20">
        <v>269004</v>
      </c>
      <c r="O99" s="20">
        <v>0</v>
      </c>
      <c r="P99" s="19">
        <v>273086</v>
      </c>
      <c r="Q99" s="19">
        <v>278025</v>
      </c>
    </row>
    <row r="100" spans="1:17" ht="63.75">
      <c r="A100" s="17" t="s">
        <v>203</v>
      </c>
      <c r="B100" s="18" t="s">
        <v>204</v>
      </c>
      <c r="C100" s="18" t="s">
        <v>1</v>
      </c>
      <c r="I100" s="19">
        <v>13116348</v>
      </c>
      <c r="J100" s="20">
        <v>13116348</v>
      </c>
      <c r="K100" s="20">
        <v>0</v>
      </c>
      <c r="L100" s="20">
        <v>13116348</v>
      </c>
      <c r="M100" s="20">
        <v>0</v>
      </c>
      <c r="N100" s="20">
        <v>13116348</v>
      </c>
      <c r="O100" s="20">
        <v>0</v>
      </c>
      <c r="P100" s="19">
        <v>12577320</v>
      </c>
      <c r="Q100" s="19">
        <v>12038292</v>
      </c>
    </row>
    <row r="101" spans="1:17">
      <c r="A101" s="17" t="s">
        <v>2</v>
      </c>
      <c r="B101" s="18" t="s">
        <v>204</v>
      </c>
      <c r="C101" s="18" t="s">
        <v>3</v>
      </c>
      <c r="I101" s="19">
        <v>2484000</v>
      </c>
      <c r="J101" s="20">
        <v>2484000</v>
      </c>
      <c r="K101" s="20">
        <v>0</v>
      </c>
      <c r="L101" s="20">
        <v>2484000</v>
      </c>
      <c r="M101" s="20">
        <v>0</v>
      </c>
      <c r="N101" s="20">
        <v>2484000</v>
      </c>
      <c r="O101" s="20">
        <v>0</v>
      </c>
      <c r="P101" s="19">
        <v>2392000</v>
      </c>
      <c r="Q101" s="19">
        <v>2392000</v>
      </c>
    </row>
    <row r="102" spans="1:17" ht="51">
      <c r="A102" s="17" t="s">
        <v>6</v>
      </c>
      <c r="B102" s="18" t="s">
        <v>204</v>
      </c>
      <c r="C102" s="18" t="s">
        <v>7</v>
      </c>
      <c r="I102" s="19">
        <v>750168</v>
      </c>
      <c r="J102" s="20">
        <v>750168</v>
      </c>
      <c r="K102" s="20">
        <v>0</v>
      </c>
      <c r="L102" s="20">
        <v>750168</v>
      </c>
      <c r="M102" s="20">
        <v>0</v>
      </c>
      <c r="N102" s="20">
        <v>750168</v>
      </c>
      <c r="O102" s="20">
        <v>0</v>
      </c>
      <c r="P102" s="19">
        <v>722384</v>
      </c>
      <c r="Q102" s="19">
        <v>722384</v>
      </c>
    </row>
    <row r="103" spans="1:17" ht="25.5">
      <c r="A103" s="17" t="s">
        <v>16</v>
      </c>
      <c r="B103" s="18" t="s">
        <v>204</v>
      </c>
      <c r="C103" s="18" t="s">
        <v>17</v>
      </c>
      <c r="I103" s="19">
        <v>6243741</v>
      </c>
      <c r="J103" s="20">
        <v>6243741</v>
      </c>
      <c r="K103" s="20">
        <v>0</v>
      </c>
      <c r="L103" s="20">
        <v>6243741</v>
      </c>
      <c r="M103" s="20">
        <v>0</v>
      </c>
      <c r="N103" s="20">
        <v>6243741</v>
      </c>
      <c r="O103" s="20">
        <v>0</v>
      </c>
      <c r="P103" s="19">
        <v>6034119</v>
      </c>
      <c r="Q103" s="19">
        <v>5674767</v>
      </c>
    </row>
    <row r="104" spans="1:17" ht="25.5">
      <c r="A104" s="17" t="s">
        <v>20</v>
      </c>
      <c r="B104" s="18" t="s">
        <v>204</v>
      </c>
      <c r="C104" s="18" t="s">
        <v>21</v>
      </c>
      <c r="I104" s="19">
        <v>3638439</v>
      </c>
      <c r="J104" s="20">
        <v>3638439</v>
      </c>
      <c r="K104" s="20">
        <v>0</v>
      </c>
      <c r="L104" s="20">
        <v>3638439</v>
      </c>
      <c r="M104" s="20">
        <v>0</v>
      </c>
      <c r="N104" s="20">
        <v>3638439</v>
      </c>
      <c r="O104" s="20">
        <v>0</v>
      </c>
      <c r="P104" s="19">
        <v>3428817</v>
      </c>
      <c r="Q104" s="19">
        <v>3249141</v>
      </c>
    </row>
    <row r="105" spans="1:17" ht="25.5">
      <c r="A105" s="17" t="s">
        <v>291</v>
      </c>
      <c r="B105" s="18" t="s">
        <v>359</v>
      </c>
      <c r="C105" s="18" t="s">
        <v>1</v>
      </c>
      <c r="I105" s="19">
        <v>100000</v>
      </c>
      <c r="J105" s="20">
        <v>100000</v>
      </c>
      <c r="K105" s="20">
        <v>0</v>
      </c>
      <c r="L105" s="20">
        <v>100000</v>
      </c>
      <c r="M105" s="20">
        <v>0</v>
      </c>
      <c r="N105" s="20">
        <v>100000</v>
      </c>
      <c r="O105" s="20">
        <v>0</v>
      </c>
      <c r="P105" s="19">
        <v>0</v>
      </c>
      <c r="Q105" s="19">
        <v>0</v>
      </c>
    </row>
    <row r="106" spans="1:17" ht="63.75">
      <c r="A106" s="17" t="s">
        <v>18</v>
      </c>
      <c r="B106" s="18" t="s">
        <v>359</v>
      </c>
      <c r="C106" s="18" t="s">
        <v>19</v>
      </c>
      <c r="I106" s="19">
        <v>100000</v>
      </c>
      <c r="J106" s="20">
        <v>100000</v>
      </c>
      <c r="K106" s="20">
        <v>0</v>
      </c>
      <c r="L106" s="20">
        <v>100000</v>
      </c>
      <c r="M106" s="20">
        <v>0</v>
      </c>
      <c r="N106" s="20">
        <v>100000</v>
      </c>
      <c r="O106" s="20">
        <v>0</v>
      </c>
      <c r="P106" s="19">
        <v>0</v>
      </c>
      <c r="Q106" s="19">
        <v>0</v>
      </c>
    </row>
    <row r="107" spans="1:17" ht="38.25">
      <c r="A107" s="17" t="s">
        <v>248</v>
      </c>
      <c r="B107" s="18" t="s">
        <v>360</v>
      </c>
      <c r="C107" s="18" t="s">
        <v>1</v>
      </c>
      <c r="I107" s="19">
        <v>1060000</v>
      </c>
      <c r="J107" s="20">
        <v>930000</v>
      </c>
      <c r="K107" s="20">
        <v>0</v>
      </c>
      <c r="L107" s="20">
        <v>930000</v>
      </c>
      <c r="M107" s="20">
        <v>0</v>
      </c>
      <c r="N107" s="20">
        <v>930000</v>
      </c>
      <c r="O107" s="20">
        <v>0</v>
      </c>
      <c r="P107" s="19">
        <v>0</v>
      </c>
      <c r="Q107" s="19">
        <v>0</v>
      </c>
    </row>
    <row r="108" spans="1:17">
      <c r="A108" s="17" t="s">
        <v>8</v>
      </c>
      <c r="B108" s="18" t="s">
        <v>360</v>
      </c>
      <c r="C108" s="18" t="s">
        <v>9</v>
      </c>
      <c r="I108" s="19">
        <v>1060000</v>
      </c>
      <c r="J108" s="20">
        <v>930000</v>
      </c>
      <c r="K108" s="20">
        <v>0</v>
      </c>
      <c r="L108" s="20">
        <v>930000</v>
      </c>
      <c r="M108" s="20">
        <v>0</v>
      </c>
      <c r="N108" s="20">
        <v>930000</v>
      </c>
      <c r="O108" s="20">
        <v>0</v>
      </c>
      <c r="P108" s="19">
        <v>0</v>
      </c>
      <c r="Q108" s="19">
        <v>0</v>
      </c>
    </row>
    <row r="109" spans="1:17" ht="25.5">
      <c r="A109" s="17" t="s">
        <v>337</v>
      </c>
      <c r="B109" s="18" t="s">
        <v>361</v>
      </c>
      <c r="C109" s="18" t="s">
        <v>1</v>
      </c>
      <c r="I109" s="19">
        <v>741578</v>
      </c>
      <c r="J109" s="20">
        <v>741578</v>
      </c>
      <c r="K109" s="20">
        <v>0</v>
      </c>
      <c r="L109" s="20">
        <v>741578</v>
      </c>
      <c r="M109" s="20">
        <v>0</v>
      </c>
      <c r="N109" s="20">
        <v>741578</v>
      </c>
      <c r="O109" s="20">
        <v>0</v>
      </c>
      <c r="P109" s="19">
        <v>0</v>
      </c>
      <c r="Q109" s="19">
        <v>0</v>
      </c>
    </row>
    <row r="110" spans="1:17" ht="25.5">
      <c r="A110" s="17" t="s">
        <v>16</v>
      </c>
      <c r="B110" s="18" t="s">
        <v>361</v>
      </c>
      <c r="C110" s="18" t="s">
        <v>17</v>
      </c>
      <c r="I110" s="19">
        <v>379398</v>
      </c>
      <c r="J110" s="20">
        <v>379398</v>
      </c>
      <c r="K110" s="20">
        <v>0</v>
      </c>
      <c r="L110" s="20">
        <v>379398</v>
      </c>
      <c r="M110" s="20">
        <v>0</v>
      </c>
      <c r="N110" s="20">
        <v>379398</v>
      </c>
      <c r="O110" s="20">
        <v>0</v>
      </c>
      <c r="P110" s="19">
        <v>0</v>
      </c>
      <c r="Q110" s="19">
        <v>0</v>
      </c>
    </row>
    <row r="111" spans="1:17" ht="25.5">
      <c r="A111" s="17" t="s">
        <v>20</v>
      </c>
      <c r="B111" s="18" t="s">
        <v>361</v>
      </c>
      <c r="C111" s="18" t="s">
        <v>21</v>
      </c>
      <c r="I111" s="19">
        <v>362180</v>
      </c>
      <c r="J111" s="20">
        <v>362180</v>
      </c>
      <c r="K111" s="20">
        <v>0</v>
      </c>
      <c r="L111" s="20">
        <v>362180</v>
      </c>
      <c r="M111" s="20">
        <v>0</v>
      </c>
      <c r="N111" s="20">
        <v>362180</v>
      </c>
      <c r="O111" s="20">
        <v>0</v>
      </c>
      <c r="P111" s="19">
        <v>0</v>
      </c>
      <c r="Q111" s="19">
        <v>0</v>
      </c>
    </row>
    <row r="112" spans="1:17">
      <c r="A112" s="17" t="s">
        <v>333</v>
      </c>
      <c r="B112" s="18" t="s">
        <v>362</v>
      </c>
      <c r="C112" s="18" t="s">
        <v>1</v>
      </c>
      <c r="I112" s="19">
        <v>959866</v>
      </c>
      <c r="J112" s="20">
        <v>959866</v>
      </c>
      <c r="K112" s="20">
        <v>0</v>
      </c>
      <c r="L112" s="20">
        <v>959866</v>
      </c>
      <c r="M112" s="20">
        <v>0</v>
      </c>
      <c r="N112" s="20">
        <v>959866</v>
      </c>
      <c r="O112" s="20">
        <v>0</v>
      </c>
      <c r="P112" s="19">
        <v>0</v>
      </c>
      <c r="Q112" s="19">
        <v>0</v>
      </c>
    </row>
    <row r="113" spans="1:17" ht="25.5">
      <c r="A113" s="17" t="s">
        <v>20</v>
      </c>
      <c r="B113" s="18" t="s">
        <v>362</v>
      </c>
      <c r="C113" s="18" t="s">
        <v>21</v>
      </c>
      <c r="I113" s="19">
        <v>959866</v>
      </c>
      <c r="J113" s="20">
        <v>959866</v>
      </c>
      <c r="K113" s="20">
        <v>0</v>
      </c>
      <c r="L113" s="20">
        <v>959866</v>
      </c>
      <c r="M113" s="20">
        <v>0</v>
      </c>
      <c r="N113" s="20">
        <v>959866</v>
      </c>
      <c r="O113" s="20">
        <v>0</v>
      </c>
      <c r="P113" s="19">
        <v>0</v>
      </c>
      <c r="Q113" s="19">
        <v>0</v>
      </c>
    </row>
    <row r="114" spans="1:17" ht="25.5">
      <c r="A114" s="17" t="s">
        <v>47</v>
      </c>
      <c r="B114" s="18" t="s">
        <v>64</v>
      </c>
      <c r="C114" s="18" t="s">
        <v>1</v>
      </c>
      <c r="I114" s="19">
        <v>349774.92</v>
      </c>
      <c r="J114" s="20">
        <v>349774.92</v>
      </c>
      <c r="K114" s="20">
        <v>0</v>
      </c>
      <c r="L114" s="20">
        <v>349774.92</v>
      </c>
      <c r="M114" s="20">
        <v>0</v>
      </c>
      <c r="N114" s="20">
        <v>349774.92</v>
      </c>
      <c r="O114" s="20">
        <v>0</v>
      </c>
      <c r="P114" s="19">
        <v>0</v>
      </c>
      <c r="Q114" s="19">
        <v>0</v>
      </c>
    </row>
    <row r="115" spans="1:17" ht="25.5">
      <c r="A115" s="17" t="s">
        <v>16</v>
      </c>
      <c r="B115" s="18" t="s">
        <v>64</v>
      </c>
      <c r="C115" s="18" t="s">
        <v>17</v>
      </c>
      <c r="I115" s="19">
        <v>250600.58</v>
      </c>
      <c r="J115" s="20">
        <v>250600.58</v>
      </c>
      <c r="K115" s="20">
        <v>0</v>
      </c>
      <c r="L115" s="20">
        <v>250600.58</v>
      </c>
      <c r="M115" s="20">
        <v>0</v>
      </c>
      <c r="N115" s="20">
        <v>250600.58</v>
      </c>
      <c r="O115" s="20">
        <v>0</v>
      </c>
      <c r="P115" s="19">
        <v>0</v>
      </c>
      <c r="Q115" s="19">
        <v>0</v>
      </c>
    </row>
    <row r="116" spans="1:17" ht="25.5">
      <c r="A116" s="17" t="s">
        <v>20</v>
      </c>
      <c r="B116" s="18" t="s">
        <v>64</v>
      </c>
      <c r="C116" s="18" t="s">
        <v>21</v>
      </c>
      <c r="I116" s="19">
        <v>99174.34</v>
      </c>
      <c r="J116" s="20">
        <v>99174.34</v>
      </c>
      <c r="K116" s="20">
        <v>0</v>
      </c>
      <c r="L116" s="20">
        <v>99174.34</v>
      </c>
      <c r="M116" s="20">
        <v>0</v>
      </c>
      <c r="N116" s="20">
        <v>99174.34</v>
      </c>
      <c r="O116" s="20">
        <v>0</v>
      </c>
      <c r="P116" s="19">
        <v>0</v>
      </c>
      <c r="Q116" s="19">
        <v>0</v>
      </c>
    </row>
    <row r="117" spans="1:17" ht="38.25">
      <c r="A117" s="17" t="s">
        <v>338</v>
      </c>
      <c r="B117" s="18" t="s">
        <v>363</v>
      </c>
      <c r="C117" s="18" t="s">
        <v>1</v>
      </c>
      <c r="I117" s="19">
        <v>25000</v>
      </c>
      <c r="J117" s="20">
        <v>25000</v>
      </c>
      <c r="K117" s="20">
        <v>0</v>
      </c>
      <c r="L117" s="20">
        <v>25000</v>
      </c>
      <c r="M117" s="20">
        <v>0</v>
      </c>
      <c r="N117" s="20">
        <v>25000</v>
      </c>
      <c r="O117" s="20">
        <v>0</v>
      </c>
      <c r="P117" s="19">
        <v>0</v>
      </c>
      <c r="Q117" s="19">
        <v>0</v>
      </c>
    </row>
    <row r="118" spans="1:17" ht="63.75">
      <c r="A118" s="17" t="s">
        <v>14</v>
      </c>
      <c r="B118" s="18" t="s">
        <v>363</v>
      </c>
      <c r="C118" s="18" t="s">
        <v>15</v>
      </c>
      <c r="I118" s="19">
        <v>25000</v>
      </c>
      <c r="J118" s="20">
        <v>25000</v>
      </c>
      <c r="K118" s="20">
        <v>0</v>
      </c>
      <c r="L118" s="20">
        <v>25000</v>
      </c>
      <c r="M118" s="20">
        <v>0</v>
      </c>
      <c r="N118" s="20">
        <v>25000</v>
      </c>
      <c r="O118" s="20">
        <v>0</v>
      </c>
      <c r="P118" s="19">
        <v>0</v>
      </c>
      <c r="Q118" s="19">
        <v>0</v>
      </c>
    </row>
    <row r="119" spans="1:17" ht="51">
      <c r="A119" s="17" t="s">
        <v>49</v>
      </c>
      <c r="B119" s="18" t="s">
        <v>65</v>
      </c>
      <c r="C119" s="18" t="s">
        <v>1</v>
      </c>
      <c r="I119" s="19">
        <v>30075441.719999999</v>
      </c>
      <c r="J119" s="20">
        <v>30075441.719999999</v>
      </c>
      <c r="K119" s="20">
        <v>0</v>
      </c>
      <c r="L119" s="20">
        <v>30075441.719999999</v>
      </c>
      <c r="M119" s="20">
        <v>0</v>
      </c>
      <c r="N119" s="20">
        <v>30075441.719999999</v>
      </c>
      <c r="O119" s="20">
        <v>0</v>
      </c>
      <c r="P119" s="19">
        <v>28265400</v>
      </c>
      <c r="Q119" s="19">
        <v>28747500</v>
      </c>
    </row>
    <row r="120" spans="1:17" ht="63.75">
      <c r="A120" s="17" t="s">
        <v>14</v>
      </c>
      <c r="B120" s="18" t="s">
        <v>65</v>
      </c>
      <c r="C120" s="18" t="s">
        <v>15</v>
      </c>
      <c r="I120" s="19">
        <v>14502469.33</v>
      </c>
      <c r="J120" s="20">
        <v>14502469.33</v>
      </c>
      <c r="K120" s="20">
        <v>0</v>
      </c>
      <c r="L120" s="20">
        <v>14502469.33</v>
      </c>
      <c r="M120" s="20">
        <v>0</v>
      </c>
      <c r="N120" s="20">
        <v>14502469.33</v>
      </c>
      <c r="O120" s="20">
        <v>0</v>
      </c>
      <c r="P120" s="19">
        <v>14238700</v>
      </c>
      <c r="Q120" s="19">
        <v>14670800</v>
      </c>
    </row>
    <row r="121" spans="1:17" ht="63.75">
      <c r="A121" s="17" t="s">
        <v>18</v>
      </c>
      <c r="B121" s="18" t="s">
        <v>65</v>
      </c>
      <c r="C121" s="18" t="s">
        <v>19</v>
      </c>
      <c r="I121" s="19">
        <v>15572972.390000001</v>
      </c>
      <c r="J121" s="20">
        <v>15572972.390000001</v>
      </c>
      <c r="K121" s="20">
        <v>0</v>
      </c>
      <c r="L121" s="20">
        <v>15572972.390000001</v>
      </c>
      <c r="M121" s="20">
        <v>0</v>
      </c>
      <c r="N121" s="20">
        <v>15572972.390000001</v>
      </c>
      <c r="O121" s="20">
        <v>0</v>
      </c>
      <c r="P121" s="19">
        <v>14026700</v>
      </c>
      <c r="Q121" s="19">
        <v>14076700</v>
      </c>
    </row>
    <row r="122" spans="1:17" ht="38.25">
      <c r="A122" s="17" t="s">
        <v>248</v>
      </c>
      <c r="B122" s="18" t="s">
        <v>249</v>
      </c>
      <c r="C122" s="18" t="s">
        <v>1</v>
      </c>
      <c r="I122" s="19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19">
        <v>0</v>
      </c>
      <c r="Q122" s="19">
        <v>0</v>
      </c>
    </row>
    <row r="123" spans="1:17">
      <c r="A123" s="17" t="s">
        <v>8</v>
      </c>
      <c r="B123" s="18" t="s">
        <v>249</v>
      </c>
      <c r="C123" s="18" t="s">
        <v>9</v>
      </c>
      <c r="I123" s="19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19">
        <v>0</v>
      </c>
      <c r="Q123" s="19">
        <v>0</v>
      </c>
    </row>
    <row r="124" spans="1:17" ht="25.5">
      <c r="A124" s="17" t="s">
        <v>337</v>
      </c>
      <c r="B124" s="18" t="s">
        <v>364</v>
      </c>
      <c r="C124" s="18" t="s">
        <v>1</v>
      </c>
      <c r="I124" s="19">
        <v>130868</v>
      </c>
      <c r="J124" s="20">
        <v>130868</v>
      </c>
      <c r="K124" s="20">
        <v>0</v>
      </c>
      <c r="L124" s="20">
        <v>130868</v>
      </c>
      <c r="M124" s="20">
        <v>0</v>
      </c>
      <c r="N124" s="20">
        <v>130868</v>
      </c>
      <c r="O124" s="20">
        <v>0</v>
      </c>
      <c r="P124" s="19">
        <v>0</v>
      </c>
      <c r="Q124" s="19">
        <v>0</v>
      </c>
    </row>
    <row r="125" spans="1:17" ht="25.5">
      <c r="A125" s="17" t="s">
        <v>16</v>
      </c>
      <c r="B125" s="18" t="s">
        <v>364</v>
      </c>
      <c r="C125" s="18" t="s">
        <v>17</v>
      </c>
      <c r="I125" s="19">
        <v>66953</v>
      </c>
      <c r="J125" s="20">
        <v>66953</v>
      </c>
      <c r="K125" s="20">
        <v>0</v>
      </c>
      <c r="L125" s="20">
        <v>66953</v>
      </c>
      <c r="M125" s="20">
        <v>0</v>
      </c>
      <c r="N125" s="20">
        <v>66953</v>
      </c>
      <c r="O125" s="20">
        <v>0</v>
      </c>
      <c r="P125" s="19">
        <v>0</v>
      </c>
      <c r="Q125" s="19">
        <v>0</v>
      </c>
    </row>
    <row r="126" spans="1:17" ht="25.5">
      <c r="A126" s="17" t="s">
        <v>20</v>
      </c>
      <c r="B126" s="18" t="s">
        <v>364</v>
      </c>
      <c r="C126" s="18" t="s">
        <v>21</v>
      </c>
      <c r="I126" s="19">
        <v>63915</v>
      </c>
      <c r="J126" s="20">
        <v>63915</v>
      </c>
      <c r="K126" s="20">
        <v>0</v>
      </c>
      <c r="L126" s="20">
        <v>63915</v>
      </c>
      <c r="M126" s="20">
        <v>0</v>
      </c>
      <c r="N126" s="20">
        <v>63915</v>
      </c>
      <c r="O126" s="20">
        <v>0</v>
      </c>
      <c r="P126" s="19">
        <v>0</v>
      </c>
      <c r="Q126" s="19">
        <v>0</v>
      </c>
    </row>
    <row r="127" spans="1:17" ht="38.25">
      <c r="A127" s="17" t="s">
        <v>66</v>
      </c>
      <c r="B127" s="18" t="s">
        <v>67</v>
      </c>
      <c r="C127" s="18" t="s">
        <v>1</v>
      </c>
      <c r="I127" s="19">
        <v>217200</v>
      </c>
      <c r="J127" s="20">
        <v>217200</v>
      </c>
      <c r="K127" s="20">
        <v>0</v>
      </c>
      <c r="L127" s="20">
        <v>217200</v>
      </c>
      <c r="M127" s="20">
        <v>0</v>
      </c>
      <c r="N127" s="20">
        <v>217200</v>
      </c>
      <c r="O127" s="20">
        <v>0</v>
      </c>
      <c r="P127" s="19">
        <v>217200</v>
      </c>
      <c r="Q127" s="19">
        <v>217200</v>
      </c>
    </row>
    <row r="128" spans="1:17">
      <c r="A128" s="17" t="s">
        <v>2</v>
      </c>
      <c r="B128" s="18" t="s">
        <v>67</v>
      </c>
      <c r="C128" s="18" t="s">
        <v>3</v>
      </c>
      <c r="I128" s="19">
        <v>36541.550000000003</v>
      </c>
      <c r="J128" s="20">
        <v>36541.550000000003</v>
      </c>
      <c r="K128" s="20">
        <v>0</v>
      </c>
      <c r="L128" s="20">
        <v>36541.550000000003</v>
      </c>
      <c r="M128" s="20">
        <v>0</v>
      </c>
      <c r="N128" s="20">
        <v>36541.550000000003</v>
      </c>
      <c r="O128" s="20">
        <v>0</v>
      </c>
      <c r="P128" s="19">
        <v>217200</v>
      </c>
      <c r="Q128" s="19">
        <v>217200</v>
      </c>
    </row>
    <row r="129" spans="1:17" ht="89.25">
      <c r="A129" s="17" t="s">
        <v>250</v>
      </c>
      <c r="B129" s="18" t="s">
        <v>67</v>
      </c>
      <c r="C129" s="18" t="s">
        <v>251</v>
      </c>
      <c r="I129" s="19">
        <v>180658.45</v>
      </c>
      <c r="J129" s="20">
        <v>180658.45</v>
      </c>
      <c r="K129" s="20">
        <v>0</v>
      </c>
      <c r="L129" s="20">
        <v>180658.45</v>
      </c>
      <c r="M129" s="20">
        <v>0</v>
      </c>
      <c r="N129" s="20">
        <v>180658.45</v>
      </c>
      <c r="O129" s="20">
        <v>0</v>
      </c>
      <c r="P129" s="19">
        <v>0</v>
      </c>
      <c r="Q129" s="19">
        <v>0</v>
      </c>
    </row>
    <row r="130" spans="1:17" ht="25.5">
      <c r="A130" s="17" t="s">
        <v>291</v>
      </c>
      <c r="B130" s="18" t="s">
        <v>365</v>
      </c>
      <c r="C130" s="18" t="s">
        <v>1</v>
      </c>
      <c r="I130" s="19">
        <v>100000</v>
      </c>
      <c r="J130" s="20">
        <v>100000</v>
      </c>
      <c r="K130" s="20">
        <v>0</v>
      </c>
      <c r="L130" s="20">
        <v>100000</v>
      </c>
      <c r="M130" s="20">
        <v>0</v>
      </c>
      <c r="N130" s="20">
        <v>100000</v>
      </c>
      <c r="O130" s="20">
        <v>0</v>
      </c>
      <c r="P130" s="19">
        <v>0</v>
      </c>
      <c r="Q130" s="19">
        <v>0</v>
      </c>
    </row>
    <row r="131" spans="1:17">
      <c r="A131" s="17" t="s">
        <v>8</v>
      </c>
      <c r="B131" s="18" t="s">
        <v>365</v>
      </c>
      <c r="C131" s="18" t="s">
        <v>9</v>
      </c>
      <c r="I131" s="19">
        <v>100000</v>
      </c>
      <c r="J131" s="20">
        <v>100000</v>
      </c>
      <c r="K131" s="20">
        <v>0</v>
      </c>
      <c r="L131" s="20">
        <v>100000</v>
      </c>
      <c r="M131" s="20">
        <v>0</v>
      </c>
      <c r="N131" s="20">
        <v>100000</v>
      </c>
      <c r="O131" s="20">
        <v>0</v>
      </c>
      <c r="P131" s="19">
        <v>0</v>
      </c>
      <c r="Q131" s="19">
        <v>0</v>
      </c>
    </row>
    <row r="132" spans="1:17" ht="89.25">
      <c r="A132" s="17" t="s">
        <v>205</v>
      </c>
      <c r="B132" s="18" t="s">
        <v>206</v>
      </c>
      <c r="C132" s="18" t="s">
        <v>1</v>
      </c>
      <c r="I132" s="19">
        <v>4731084</v>
      </c>
      <c r="J132" s="20">
        <v>4731084</v>
      </c>
      <c r="K132" s="20">
        <v>0</v>
      </c>
      <c r="L132" s="20">
        <v>4731084</v>
      </c>
      <c r="M132" s="20">
        <v>0</v>
      </c>
      <c r="N132" s="20">
        <v>4731084</v>
      </c>
      <c r="O132" s="20">
        <v>0</v>
      </c>
      <c r="P132" s="19">
        <v>0</v>
      </c>
      <c r="Q132" s="19">
        <v>0</v>
      </c>
    </row>
    <row r="133" spans="1:17">
      <c r="A133" s="17" t="s">
        <v>8</v>
      </c>
      <c r="B133" s="18" t="s">
        <v>206</v>
      </c>
      <c r="C133" s="18" t="s">
        <v>9</v>
      </c>
      <c r="I133" s="19">
        <v>4731084</v>
      </c>
      <c r="J133" s="20">
        <v>4731084</v>
      </c>
      <c r="K133" s="20">
        <v>0</v>
      </c>
      <c r="L133" s="20">
        <v>4731084</v>
      </c>
      <c r="M133" s="20">
        <v>0</v>
      </c>
      <c r="N133" s="20">
        <v>4731084</v>
      </c>
      <c r="O133" s="20">
        <v>0</v>
      </c>
      <c r="P133" s="19">
        <v>0</v>
      </c>
      <c r="Q133" s="19">
        <v>0</v>
      </c>
    </row>
    <row r="134" spans="1:17" ht="25.5">
      <c r="A134" s="17" t="s">
        <v>68</v>
      </c>
      <c r="B134" s="18" t="s">
        <v>69</v>
      </c>
      <c r="C134" s="18" t="s">
        <v>1</v>
      </c>
      <c r="I134" s="19">
        <v>3014700</v>
      </c>
      <c r="J134" s="20">
        <v>3014700</v>
      </c>
      <c r="K134" s="20">
        <v>0</v>
      </c>
      <c r="L134" s="20">
        <v>3014700</v>
      </c>
      <c r="M134" s="20">
        <v>0</v>
      </c>
      <c r="N134" s="20">
        <v>3014700</v>
      </c>
      <c r="O134" s="20">
        <v>0</v>
      </c>
      <c r="P134" s="19">
        <v>3014700</v>
      </c>
      <c r="Q134" s="19">
        <v>3225200</v>
      </c>
    </row>
    <row r="135" spans="1:17" ht="25.5">
      <c r="A135" s="17" t="s">
        <v>23</v>
      </c>
      <c r="B135" s="18" t="s">
        <v>69</v>
      </c>
      <c r="C135" s="18" t="s">
        <v>24</v>
      </c>
      <c r="I135" s="19">
        <v>2315500</v>
      </c>
      <c r="J135" s="20">
        <v>2315500</v>
      </c>
      <c r="K135" s="20">
        <v>0</v>
      </c>
      <c r="L135" s="20">
        <v>2315500</v>
      </c>
      <c r="M135" s="20">
        <v>0</v>
      </c>
      <c r="N135" s="20">
        <v>2315500</v>
      </c>
      <c r="O135" s="20">
        <v>0</v>
      </c>
      <c r="P135" s="19">
        <v>2315500</v>
      </c>
      <c r="Q135" s="19">
        <v>2526000</v>
      </c>
    </row>
    <row r="136" spans="1:17" ht="51">
      <c r="A136" s="17" t="s">
        <v>25</v>
      </c>
      <c r="B136" s="18" t="s">
        <v>69</v>
      </c>
      <c r="C136" s="18" t="s">
        <v>26</v>
      </c>
      <c r="I136" s="19">
        <v>699200</v>
      </c>
      <c r="J136" s="20">
        <v>699200</v>
      </c>
      <c r="K136" s="20">
        <v>0</v>
      </c>
      <c r="L136" s="20">
        <v>699200</v>
      </c>
      <c r="M136" s="20">
        <v>0</v>
      </c>
      <c r="N136" s="20">
        <v>699200</v>
      </c>
      <c r="O136" s="20">
        <v>0</v>
      </c>
      <c r="P136" s="19">
        <v>699200</v>
      </c>
      <c r="Q136" s="19">
        <v>699200</v>
      </c>
    </row>
    <row r="137" spans="1:17" ht="38.25">
      <c r="A137" s="17" t="s">
        <v>70</v>
      </c>
      <c r="B137" s="18" t="s">
        <v>71</v>
      </c>
      <c r="C137" s="18" t="s">
        <v>1</v>
      </c>
      <c r="I137" s="19">
        <f>SUM(I138:I141)</f>
        <v>7783690.46</v>
      </c>
      <c r="J137" s="20">
        <v>7503690.46</v>
      </c>
      <c r="K137" s="20">
        <v>0</v>
      </c>
      <c r="L137" s="20">
        <v>7503690.46</v>
      </c>
      <c r="M137" s="20">
        <v>0</v>
      </c>
      <c r="N137" s="20">
        <v>7503690.46</v>
      </c>
      <c r="O137" s="20">
        <v>0</v>
      </c>
      <c r="P137" s="19">
        <v>6931742.21</v>
      </c>
      <c r="Q137" s="19">
        <v>6882819.71</v>
      </c>
    </row>
    <row r="138" spans="1:17">
      <c r="A138" s="17" t="s">
        <v>2</v>
      </c>
      <c r="B138" s="18" t="s">
        <v>71</v>
      </c>
      <c r="C138" s="18" t="s">
        <v>3</v>
      </c>
      <c r="I138" s="19">
        <v>5259097.04</v>
      </c>
      <c r="J138" s="20">
        <v>5259097.04</v>
      </c>
      <c r="K138" s="20">
        <v>0</v>
      </c>
      <c r="L138" s="20">
        <v>5259097.04</v>
      </c>
      <c r="M138" s="20">
        <v>0</v>
      </c>
      <c r="N138" s="20">
        <v>5259097.04</v>
      </c>
      <c r="O138" s="20">
        <v>0</v>
      </c>
      <c r="P138" s="19">
        <v>5358843.83</v>
      </c>
      <c r="Q138" s="19">
        <v>5239921.0999999996</v>
      </c>
    </row>
    <row r="139" spans="1:17" ht="51">
      <c r="A139" s="17" t="s">
        <v>6</v>
      </c>
      <c r="B139" s="18" t="s">
        <v>71</v>
      </c>
      <c r="C139" s="18" t="s">
        <v>7</v>
      </c>
      <c r="I139" s="19">
        <v>1492900</v>
      </c>
      <c r="J139" s="20">
        <v>1492900</v>
      </c>
      <c r="K139" s="20">
        <v>0</v>
      </c>
      <c r="L139" s="20">
        <v>1492900</v>
      </c>
      <c r="M139" s="20">
        <v>0</v>
      </c>
      <c r="N139" s="20">
        <v>1492900</v>
      </c>
      <c r="O139" s="20">
        <v>0</v>
      </c>
      <c r="P139" s="19">
        <v>1492900</v>
      </c>
      <c r="Q139" s="19">
        <v>1492900</v>
      </c>
    </row>
    <row r="140" spans="1:17">
      <c r="A140" s="17" t="s">
        <v>8</v>
      </c>
      <c r="B140" s="18" t="s">
        <v>71</v>
      </c>
      <c r="C140" s="18" t="s">
        <v>9</v>
      </c>
      <c r="I140" s="19">
        <v>968329.92</v>
      </c>
      <c r="J140" s="20">
        <v>688329.92</v>
      </c>
      <c r="K140" s="20">
        <v>0</v>
      </c>
      <c r="L140" s="20">
        <v>688329.92</v>
      </c>
      <c r="M140" s="20">
        <v>0</v>
      </c>
      <c r="N140" s="20">
        <v>688329.92</v>
      </c>
      <c r="O140" s="20">
        <v>0</v>
      </c>
      <c r="P140" s="19">
        <v>79998.38</v>
      </c>
      <c r="Q140" s="19">
        <v>149998.60999999999</v>
      </c>
    </row>
    <row r="141" spans="1:17">
      <c r="A141" s="17" t="s">
        <v>10</v>
      </c>
      <c r="B141" s="18" t="s">
        <v>71</v>
      </c>
      <c r="C141" s="18" t="s">
        <v>11</v>
      </c>
      <c r="I141" s="19">
        <v>63363.5</v>
      </c>
      <c r="J141" s="20">
        <v>63363.5</v>
      </c>
      <c r="K141" s="20">
        <v>0</v>
      </c>
      <c r="L141" s="20">
        <v>63363.5</v>
      </c>
      <c r="M141" s="20">
        <v>0</v>
      </c>
      <c r="N141" s="20">
        <v>63363.5</v>
      </c>
      <c r="O141" s="20">
        <v>0</v>
      </c>
      <c r="P141" s="19">
        <v>0</v>
      </c>
      <c r="Q141" s="19">
        <v>0</v>
      </c>
    </row>
    <row r="142" spans="1:17">
      <c r="A142" s="17" t="s">
        <v>333</v>
      </c>
      <c r="B142" s="18" t="s">
        <v>366</v>
      </c>
      <c r="C142" s="18" t="s">
        <v>1</v>
      </c>
      <c r="I142" s="19">
        <v>2163547.09</v>
      </c>
      <c r="J142" s="20">
        <v>2063547.09</v>
      </c>
      <c r="K142" s="20">
        <v>0</v>
      </c>
      <c r="L142" s="20">
        <v>2063547.09</v>
      </c>
      <c r="M142" s="20">
        <v>0</v>
      </c>
      <c r="N142" s="20">
        <v>2063547.09</v>
      </c>
      <c r="O142" s="20">
        <v>0</v>
      </c>
      <c r="P142" s="19">
        <v>0</v>
      </c>
      <c r="Q142" s="19">
        <v>0</v>
      </c>
    </row>
    <row r="143" spans="1:17" ht="25.5">
      <c r="A143" s="17" t="s">
        <v>236</v>
      </c>
      <c r="B143" s="18" t="s">
        <v>366</v>
      </c>
      <c r="C143" s="18" t="s">
        <v>237</v>
      </c>
      <c r="I143" s="19">
        <v>2163547.09</v>
      </c>
      <c r="J143" s="20">
        <v>2063547.09</v>
      </c>
      <c r="K143" s="20">
        <v>0</v>
      </c>
      <c r="L143" s="20">
        <v>2063547.09</v>
      </c>
      <c r="M143" s="20">
        <v>0</v>
      </c>
      <c r="N143" s="20">
        <v>2063547.09</v>
      </c>
      <c r="O143" s="20">
        <v>0</v>
      </c>
      <c r="P143" s="19">
        <v>0</v>
      </c>
      <c r="Q143" s="19">
        <v>0</v>
      </c>
    </row>
    <row r="144" spans="1:17" ht="38.25">
      <c r="A144" s="17" t="s">
        <v>338</v>
      </c>
      <c r="B144" s="18" t="s">
        <v>367</v>
      </c>
      <c r="C144" s="18" t="s">
        <v>1</v>
      </c>
      <c r="I144" s="19">
        <v>850000</v>
      </c>
      <c r="J144" s="20">
        <v>850000</v>
      </c>
      <c r="K144" s="20">
        <v>0</v>
      </c>
      <c r="L144" s="20">
        <v>850000</v>
      </c>
      <c r="M144" s="20">
        <v>0</v>
      </c>
      <c r="N144" s="20">
        <v>850000</v>
      </c>
      <c r="O144" s="20">
        <v>0</v>
      </c>
      <c r="P144" s="19">
        <v>0</v>
      </c>
      <c r="Q144" s="19">
        <v>0</v>
      </c>
    </row>
    <row r="145" spans="1:17">
      <c r="A145" s="17" t="s">
        <v>8</v>
      </c>
      <c r="B145" s="18" t="s">
        <v>367</v>
      </c>
      <c r="C145" s="18" t="s">
        <v>9</v>
      </c>
      <c r="I145" s="19">
        <v>850000</v>
      </c>
      <c r="J145" s="20">
        <v>850000</v>
      </c>
      <c r="K145" s="20">
        <v>0</v>
      </c>
      <c r="L145" s="20">
        <v>850000</v>
      </c>
      <c r="M145" s="20">
        <v>0</v>
      </c>
      <c r="N145" s="20">
        <v>850000</v>
      </c>
      <c r="O145" s="20">
        <v>0</v>
      </c>
      <c r="P145" s="19">
        <v>0</v>
      </c>
      <c r="Q145" s="19">
        <v>0</v>
      </c>
    </row>
    <row r="146" spans="1:17" ht="25.5">
      <c r="A146" s="17" t="s">
        <v>339</v>
      </c>
      <c r="B146" s="18" t="s">
        <v>368</v>
      </c>
      <c r="C146" s="18" t="s">
        <v>1</v>
      </c>
      <c r="I146" s="19">
        <v>23000</v>
      </c>
      <c r="J146" s="20">
        <v>23000</v>
      </c>
      <c r="K146" s="20">
        <v>0</v>
      </c>
      <c r="L146" s="20">
        <v>23000</v>
      </c>
      <c r="M146" s="20">
        <v>0</v>
      </c>
      <c r="N146" s="20">
        <v>23000</v>
      </c>
      <c r="O146" s="20">
        <v>0</v>
      </c>
      <c r="P146" s="19">
        <v>0</v>
      </c>
      <c r="Q146" s="19">
        <v>0</v>
      </c>
    </row>
    <row r="147" spans="1:17">
      <c r="A147" s="17" t="s">
        <v>8</v>
      </c>
      <c r="B147" s="18" t="s">
        <v>368</v>
      </c>
      <c r="C147" s="18" t="s">
        <v>9</v>
      </c>
      <c r="I147" s="19">
        <v>23000</v>
      </c>
      <c r="J147" s="20">
        <v>23000</v>
      </c>
      <c r="K147" s="20">
        <v>0</v>
      </c>
      <c r="L147" s="20">
        <v>23000</v>
      </c>
      <c r="M147" s="20">
        <v>0</v>
      </c>
      <c r="N147" s="20">
        <v>23000</v>
      </c>
      <c r="O147" s="20">
        <v>0</v>
      </c>
      <c r="P147" s="19">
        <v>0</v>
      </c>
      <c r="Q147" s="19">
        <v>0</v>
      </c>
    </row>
    <row r="148" spans="1:17" ht="38.25">
      <c r="A148" s="17" t="s">
        <v>295</v>
      </c>
      <c r="B148" s="18" t="s">
        <v>369</v>
      </c>
      <c r="C148" s="18" t="s">
        <v>1</v>
      </c>
      <c r="I148" s="19">
        <v>7560</v>
      </c>
      <c r="J148" s="20">
        <v>7560</v>
      </c>
      <c r="K148" s="20">
        <v>0</v>
      </c>
      <c r="L148" s="20">
        <v>7560</v>
      </c>
      <c r="M148" s="20">
        <v>0</v>
      </c>
      <c r="N148" s="20">
        <v>7560</v>
      </c>
      <c r="O148" s="20">
        <v>0</v>
      </c>
      <c r="P148" s="19">
        <v>0</v>
      </c>
      <c r="Q148" s="19">
        <v>0</v>
      </c>
    </row>
    <row r="149" spans="1:17">
      <c r="A149" s="17" t="s">
        <v>8</v>
      </c>
      <c r="B149" s="18" t="s">
        <v>369</v>
      </c>
      <c r="C149" s="18" t="s">
        <v>9</v>
      </c>
      <c r="I149" s="19">
        <v>7560</v>
      </c>
      <c r="J149" s="20">
        <v>7560</v>
      </c>
      <c r="K149" s="20">
        <v>0</v>
      </c>
      <c r="L149" s="20">
        <v>7560</v>
      </c>
      <c r="M149" s="20">
        <v>0</v>
      </c>
      <c r="N149" s="20">
        <v>7560</v>
      </c>
      <c r="O149" s="20">
        <v>0</v>
      </c>
      <c r="P149" s="19">
        <v>0</v>
      </c>
      <c r="Q149" s="19">
        <v>0</v>
      </c>
    </row>
    <row r="150" spans="1:17" ht="25.5">
      <c r="A150" s="17" t="s">
        <v>72</v>
      </c>
      <c r="B150" s="18" t="s">
        <v>73</v>
      </c>
      <c r="C150" s="18" t="s">
        <v>1</v>
      </c>
      <c r="I150" s="19">
        <v>1531783.8</v>
      </c>
      <c r="J150" s="20">
        <v>1531783.8</v>
      </c>
      <c r="K150" s="20">
        <v>0</v>
      </c>
      <c r="L150" s="20">
        <v>1531783.8</v>
      </c>
      <c r="M150" s="20">
        <v>0</v>
      </c>
      <c r="N150" s="20">
        <v>1531783.8</v>
      </c>
      <c r="O150" s="20">
        <v>0</v>
      </c>
      <c r="P150" s="19">
        <v>1156114.57</v>
      </c>
      <c r="Q150" s="19">
        <v>1156114.58</v>
      </c>
    </row>
    <row r="151" spans="1:17">
      <c r="A151" s="17" t="s">
        <v>8</v>
      </c>
      <c r="B151" s="18" t="s">
        <v>73</v>
      </c>
      <c r="C151" s="18" t="s">
        <v>9</v>
      </c>
      <c r="I151" s="19">
        <v>859258.8</v>
      </c>
      <c r="J151" s="20">
        <v>859258.8</v>
      </c>
      <c r="K151" s="20">
        <v>0</v>
      </c>
      <c r="L151" s="20">
        <v>859258.8</v>
      </c>
      <c r="M151" s="20">
        <v>0</v>
      </c>
      <c r="N151" s="20">
        <v>859258.8</v>
      </c>
      <c r="O151" s="20">
        <v>0</v>
      </c>
      <c r="P151" s="19">
        <v>1156114.57</v>
      </c>
      <c r="Q151" s="19">
        <v>1156114.58</v>
      </c>
    </row>
    <row r="152" spans="1:17" ht="25.5">
      <c r="A152" s="17" t="s">
        <v>16</v>
      </c>
      <c r="B152" s="18" t="s">
        <v>73</v>
      </c>
      <c r="C152" s="18" t="s">
        <v>17</v>
      </c>
      <c r="I152" s="19">
        <v>672525</v>
      </c>
      <c r="J152" s="20">
        <v>672525</v>
      </c>
      <c r="K152" s="20">
        <v>0</v>
      </c>
      <c r="L152" s="20">
        <v>672525</v>
      </c>
      <c r="M152" s="20">
        <v>0</v>
      </c>
      <c r="N152" s="20">
        <v>672525</v>
      </c>
      <c r="O152" s="20">
        <v>0</v>
      </c>
      <c r="P152" s="19">
        <v>0</v>
      </c>
      <c r="Q152" s="19">
        <v>0</v>
      </c>
    </row>
    <row r="153" spans="1:17" ht="25.5">
      <c r="A153" s="17" t="s">
        <v>74</v>
      </c>
      <c r="B153" s="18" t="s">
        <v>370</v>
      </c>
      <c r="C153" s="18" t="s">
        <v>1</v>
      </c>
      <c r="I153" s="19">
        <v>76895</v>
      </c>
      <c r="J153" s="20">
        <v>76895</v>
      </c>
      <c r="K153" s="20">
        <v>0</v>
      </c>
      <c r="L153" s="20">
        <v>76895</v>
      </c>
      <c r="M153" s="20">
        <v>0</v>
      </c>
      <c r="N153" s="20">
        <v>76895</v>
      </c>
      <c r="O153" s="20">
        <v>0</v>
      </c>
      <c r="P153" s="19">
        <v>0</v>
      </c>
      <c r="Q153" s="19">
        <v>0</v>
      </c>
    </row>
    <row r="154" spans="1:17">
      <c r="A154" s="17" t="s">
        <v>8</v>
      </c>
      <c r="B154" s="18" t="s">
        <v>370</v>
      </c>
      <c r="C154" s="18" t="s">
        <v>9</v>
      </c>
      <c r="I154" s="19">
        <v>76895</v>
      </c>
      <c r="J154" s="20">
        <v>76895</v>
      </c>
      <c r="K154" s="20">
        <v>0</v>
      </c>
      <c r="L154" s="20">
        <v>76895</v>
      </c>
      <c r="M154" s="20">
        <v>0</v>
      </c>
      <c r="N154" s="20">
        <v>76895</v>
      </c>
      <c r="O154" s="20">
        <v>0</v>
      </c>
      <c r="P154" s="19">
        <v>0</v>
      </c>
      <c r="Q154" s="19">
        <v>0</v>
      </c>
    </row>
    <row r="155" spans="1:17" ht="25.5">
      <c r="A155" s="17" t="s">
        <v>74</v>
      </c>
      <c r="B155" s="18" t="s">
        <v>75</v>
      </c>
      <c r="C155" s="18" t="s">
        <v>1</v>
      </c>
      <c r="I155" s="19">
        <v>40000</v>
      </c>
      <c r="J155" s="20">
        <v>40000</v>
      </c>
      <c r="K155" s="20">
        <v>0</v>
      </c>
      <c r="L155" s="20">
        <v>40000</v>
      </c>
      <c r="M155" s="20">
        <v>0</v>
      </c>
      <c r="N155" s="20">
        <v>40000</v>
      </c>
      <c r="O155" s="20">
        <v>0</v>
      </c>
      <c r="P155" s="19">
        <v>50000</v>
      </c>
      <c r="Q155" s="19">
        <v>50000</v>
      </c>
    </row>
    <row r="156" spans="1:17">
      <c r="A156" s="17" t="s">
        <v>8</v>
      </c>
      <c r="B156" s="18" t="s">
        <v>75</v>
      </c>
      <c r="C156" s="18" t="s">
        <v>9</v>
      </c>
      <c r="I156" s="19">
        <v>24250</v>
      </c>
      <c r="J156" s="20">
        <v>24250</v>
      </c>
      <c r="K156" s="20">
        <v>0</v>
      </c>
      <c r="L156" s="20">
        <v>24250</v>
      </c>
      <c r="M156" s="20">
        <v>0</v>
      </c>
      <c r="N156" s="20">
        <v>24250</v>
      </c>
      <c r="O156" s="20">
        <v>0</v>
      </c>
      <c r="P156" s="19">
        <v>50000</v>
      </c>
      <c r="Q156" s="19">
        <v>50000</v>
      </c>
    </row>
    <row r="157" spans="1:17" ht="25.5">
      <c r="A157" s="17" t="s">
        <v>16</v>
      </c>
      <c r="B157" s="18" t="s">
        <v>75</v>
      </c>
      <c r="C157" s="18" t="s">
        <v>17</v>
      </c>
      <c r="I157" s="19">
        <v>15750</v>
      </c>
      <c r="J157" s="20">
        <v>15750</v>
      </c>
      <c r="K157" s="20">
        <v>0</v>
      </c>
      <c r="L157" s="20">
        <v>15750</v>
      </c>
      <c r="M157" s="20">
        <v>0</v>
      </c>
      <c r="N157" s="20">
        <v>15750</v>
      </c>
      <c r="O157" s="20">
        <v>0</v>
      </c>
      <c r="P157" s="19">
        <v>0</v>
      </c>
      <c r="Q157" s="19">
        <v>0</v>
      </c>
    </row>
    <row r="158" spans="1:17" ht="153">
      <c r="A158" s="17" t="s">
        <v>252</v>
      </c>
      <c r="B158" s="18" t="s">
        <v>253</v>
      </c>
      <c r="C158" s="18" t="s">
        <v>1</v>
      </c>
      <c r="I158" s="19">
        <v>193713</v>
      </c>
      <c r="J158" s="20">
        <v>193713</v>
      </c>
      <c r="K158" s="20">
        <v>0</v>
      </c>
      <c r="L158" s="20">
        <v>193713</v>
      </c>
      <c r="M158" s="20">
        <v>0</v>
      </c>
      <c r="N158" s="20">
        <v>193713</v>
      </c>
      <c r="O158" s="20">
        <v>0</v>
      </c>
      <c r="P158" s="19">
        <v>0</v>
      </c>
      <c r="Q158" s="19">
        <v>0</v>
      </c>
    </row>
    <row r="159" spans="1:17">
      <c r="A159" s="17" t="s">
        <v>8</v>
      </c>
      <c r="B159" s="18" t="s">
        <v>253</v>
      </c>
      <c r="C159" s="18" t="s">
        <v>9</v>
      </c>
      <c r="I159" s="19">
        <v>48428</v>
      </c>
      <c r="J159" s="20">
        <v>48428</v>
      </c>
      <c r="K159" s="20">
        <v>0</v>
      </c>
      <c r="L159" s="20">
        <v>48428</v>
      </c>
      <c r="M159" s="20">
        <v>0</v>
      </c>
      <c r="N159" s="20">
        <v>48428</v>
      </c>
      <c r="O159" s="20">
        <v>0</v>
      </c>
      <c r="P159" s="19">
        <v>0</v>
      </c>
      <c r="Q159" s="19">
        <v>0</v>
      </c>
    </row>
    <row r="160" spans="1:17" ht="25.5">
      <c r="A160" s="17" t="s">
        <v>16</v>
      </c>
      <c r="B160" s="18" t="s">
        <v>253</v>
      </c>
      <c r="C160" s="18" t="s">
        <v>17</v>
      </c>
      <c r="I160" s="19">
        <v>145285</v>
      </c>
      <c r="J160" s="20">
        <v>145285</v>
      </c>
      <c r="K160" s="20">
        <v>0</v>
      </c>
      <c r="L160" s="20">
        <v>145285</v>
      </c>
      <c r="M160" s="20">
        <v>0</v>
      </c>
      <c r="N160" s="20">
        <v>145285</v>
      </c>
      <c r="O160" s="20">
        <v>0</v>
      </c>
      <c r="P160" s="19">
        <v>0</v>
      </c>
      <c r="Q160" s="19">
        <v>0</v>
      </c>
    </row>
    <row r="161" spans="1:17" ht="38.25">
      <c r="A161" s="17" t="s">
        <v>76</v>
      </c>
      <c r="B161" s="18" t="s">
        <v>77</v>
      </c>
      <c r="C161" s="18" t="s">
        <v>1</v>
      </c>
      <c r="I161" s="19">
        <v>74067.210000000006</v>
      </c>
      <c r="J161" s="20">
        <v>74067.210000000006</v>
      </c>
      <c r="K161" s="20">
        <v>0</v>
      </c>
      <c r="L161" s="20">
        <v>74067.210000000006</v>
      </c>
      <c r="M161" s="20">
        <v>0</v>
      </c>
      <c r="N161" s="20">
        <v>74067.210000000006</v>
      </c>
      <c r="O161" s="20">
        <v>0</v>
      </c>
      <c r="P161" s="19">
        <v>67043.59</v>
      </c>
      <c r="Q161" s="19">
        <v>60658.49</v>
      </c>
    </row>
    <row r="162" spans="1:17">
      <c r="A162" s="17" t="s">
        <v>8</v>
      </c>
      <c r="B162" s="18" t="s">
        <v>77</v>
      </c>
      <c r="C162" s="18" t="s">
        <v>9</v>
      </c>
      <c r="I162" s="19">
        <v>50997.21</v>
      </c>
      <c r="J162" s="20">
        <v>50997.21</v>
      </c>
      <c r="K162" s="20">
        <v>0</v>
      </c>
      <c r="L162" s="20">
        <v>50997.21</v>
      </c>
      <c r="M162" s="20">
        <v>0</v>
      </c>
      <c r="N162" s="20">
        <v>50997.21</v>
      </c>
      <c r="O162" s="20">
        <v>0</v>
      </c>
      <c r="P162" s="19">
        <v>67043.59</v>
      </c>
      <c r="Q162" s="19">
        <v>60658.49</v>
      </c>
    </row>
    <row r="163" spans="1:17" ht="25.5">
      <c r="A163" s="17" t="s">
        <v>16</v>
      </c>
      <c r="B163" s="18" t="s">
        <v>77</v>
      </c>
      <c r="C163" s="18" t="s">
        <v>17</v>
      </c>
      <c r="I163" s="19">
        <v>23070</v>
      </c>
      <c r="J163" s="20">
        <v>23070</v>
      </c>
      <c r="K163" s="20">
        <v>0</v>
      </c>
      <c r="L163" s="20">
        <v>23070</v>
      </c>
      <c r="M163" s="20">
        <v>0</v>
      </c>
      <c r="N163" s="20">
        <v>23070</v>
      </c>
      <c r="O163" s="20">
        <v>0</v>
      </c>
      <c r="P163" s="19">
        <v>0</v>
      </c>
      <c r="Q163" s="19">
        <v>0</v>
      </c>
    </row>
    <row r="164" spans="1:17" ht="114.75">
      <c r="A164" s="17" t="s">
        <v>78</v>
      </c>
      <c r="B164" s="18" t="s">
        <v>79</v>
      </c>
      <c r="C164" s="18" t="s">
        <v>1</v>
      </c>
      <c r="I164" s="19">
        <v>83363.740000000005</v>
      </c>
      <c r="J164" s="20">
        <v>83363.740000000005</v>
      </c>
      <c r="K164" s="20">
        <v>0</v>
      </c>
      <c r="L164" s="20">
        <v>83363.740000000005</v>
      </c>
      <c r="M164" s="20">
        <v>0</v>
      </c>
      <c r="N164" s="20">
        <v>83363.740000000005</v>
      </c>
      <c r="O164" s="20">
        <v>0</v>
      </c>
      <c r="P164" s="19">
        <v>70180.11</v>
      </c>
      <c r="Q164" s="19">
        <v>70180.11</v>
      </c>
    </row>
    <row r="165" spans="1:17">
      <c r="A165" s="17" t="s">
        <v>8</v>
      </c>
      <c r="B165" s="18" t="s">
        <v>79</v>
      </c>
      <c r="C165" s="18" t="s">
        <v>9</v>
      </c>
      <c r="I165" s="19">
        <v>41680</v>
      </c>
      <c r="J165" s="20">
        <v>41680</v>
      </c>
      <c r="K165" s="20">
        <v>0</v>
      </c>
      <c r="L165" s="20">
        <v>41680</v>
      </c>
      <c r="M165" s="20">
        <v>0</v>
      </c>
      <c r="N165" s="20">
        <v>41680</v>
      </c>
      <c r="O165" s="20">
        <v>0</v>
      </c>
      <c r="P165" s="19">
        <v>35100</v>
      </c>
      <c r="Q165" s="19">
        <v>35100</v>
      </c>
    </row>
    <row r="166" spans="1:17" ht="25.5">
      <c r="A166" s="17" t="s">
        <v>16</v>
      </c>
      <c r="B166" s="18" t="s">
        <v>79</v>
      </c>
      <c r="C166" s="18" t="s">
        <v>17</v>
      </c>
      <c r="I166" s="19">
        <v>41683.74</v>
      </c>
      <c r="J166" s="20">
        <v>41683.74</v>
      </c>
      <c r="K166" s="20">
        <v>0</v>
      </c>
      <c r="L166" s="20">
        <v>41683.74</v>
      </c>
      <c r="M166" s="20">
        <v>0</v>
      </c>
      <c r="N166" s="20">
        <v>41683.74</v>
      </c>
      <c r="O166" s="20">
        <v>0</v>
      </c>
      <c r="P166" s="19">
        <v>35080.11</v>
      </c>
      <c r="Q166" s="19">
        <v>35080.11</v>
      </c>
    </row>
    <row r="167" spans="1:17" ht="255">
      <c r="A167" s="17" t="s">
        <v>207</v>
      </c>
      <c r="B167" s="18" t="s">
        <v>208</v>
      </c>
      <c r="C167" s="18" t="s">
        <v>1</v>
      </c>
      <c r="I167" s="19">
        <v>21292</v>
      </c>
      <c r="J167" s="20">
        <v>21292</v>
      </c>
      <c r="K167" s="20">
        <v>0</v>
      </c>
      <c r="L167" s="20">
        <v>21292</v>
      </c>
      <c r="M167" s="20">
        <v>0</v>
      </c>
      <c r="N167" s="20">
        <v>21292</v>
      </c>
      <c r="O167" s="20">
        <v>0</v>
      </c>
      <c r="P167" s="19">
        <v>0</v>
      </c>
      <c r="Q167" s="19">
        <v>0</v>
      </c>
    </row>
    <row r="168" spans="1:17" ht="25.5">
      <c r="A168" s="17" t="s">
        <v>16</v>
      </c>
      <c r="B168" s="18" t="s">
        <v>208</v>
      </c>
      <c r="C168" s="18" t="s">
        <v>17</v>
      </c>
      <c r="I168" s="19">
        <v>21292</v>
      </c>
      <c r="J168" s="20">
        <v>21292</v>
      </c>
      <c r="K168" s="20">
        <v>0</v>
      </c>
      <c r="L168" s="20">
        <v>21292</v>
      </c>
      <c r="M168" s="20">
        <v>0</v>
      </c>
      <c r="N168" s="20">
        <v>21292</v>
      </c>
      <c r="O168" s="20">
        <v>0</v>
      </c>
      <c r="P168" s="19">
        <v>0</v>
      </c>
      <c r="Q168" s="19">
        <v>0</v>
      </c>
    </row>
    <row r="169" spans="1:17" ht="25.5">
      <c r="A169" s="17" t="s">
        <v>254</v>
      </c>
      <c r="B169" s="18" t="s">
        <v>255</v>
      </c>
      <c r="C169" s="18" t="s">
        <v>1</v>
      </c>
      <c r="I169" s="19">
        <v>1747900</v>
      </c>
      <c r="J169" s="20">
        <v>1747900</v>
      </c>
      <c r="K169" s="20">
        <v>0</v>
      </c>
      <c r="L169" s="20">
        <v>1747900</v>
      </c>
      <c r="M169" s="20">
        <v>0</v>
      </c>
      <c r="N169" s="20">
        <v>1747900</v>
      </c>
      <c r="O169" s="20">
        <v>0</v>
      </c>
      <c r="P169" s="19">
        <v>0</v>
      </c>
      <c r="Q169" s="19">
        <v>0</v>
      </c>
    </row>
    <row r="170" spans="1:17">
      <c r="A170" s="17" t="s">
        <v>8</v>
      </c>
      <c r="B170" s="18" t="s">
        <v>255</v>
      </c>
      <c r="C170" s="18" t="s">
        <v>9</v>
      </c>
      <c r="I170" s="19">
        <v>210700</v>
      </c>
      <c r="J170" s="20">
        <v>210700</v>
      </c>
      <c r="K170" s="20">
        <v>0</v>
      </c>
      <c r="L170" s="20">
        <v>210700</v>
      </c>
      <c r="M170" s="20">
        <v>0</v>
      </c>
      <c r="N170" s="20">
        <v>210700</v>
      </c>
      <c r="O170" s="20">
        <v>0</v>
      </c>
      <c r="P170" s="19">
        <v>0</v>
      </c>
      <c r="Q170" s="19">
        <v>0</v>
      </c>
    </row>
    <row r="171" spans="1:17" ht="63.75">
      <c r="A171" s="17" t="s">
        <v>14</v>
      </c>
      <c r="B171" s="18" t="s">
        <v>255</v>
      </c>
      <c r="C171" s="18" t="s">
        <v>15</v>
      </c>
      <c r="I171" s="19">
        <v>1515200</v>
      </c>
      <c r="J171" s="20">
        <v>1515200</v>
      </c>
      <c r="K171" s="20">
        <v>0</v>
      </c>
      <c r="L171" s="20">
        <v>1515200</v>
      </c>
      <c r="M171" s="20">
        <v>0</v>
      </c>
      <c r="N171" s="20">
        <v>1515200</v>
      </c>
      <c r="O171" s="20">
        <v>0</v>
      </c>
      <c r="P171" s="19">
        <v>0</v>
      </c>
      <c r="Q171" s="19">
        <v>0</v>
      </c>
    </row>
    <row r="172" spans="1:17" ht="63.75">
      <c r="A172" s="17" t="s">
        <v>18</v>
      </c>
      <c r="B172" s="18" t="s">
        <v>255</v>
      </c>
      <c r="C172" s="18" t="s">
        <v>19</v>
      </c>
      <c r="I172" s="19">
        <v>22000</v>
      </c>
      <c r="J172" s="20">
        <v>22000</v>
      </c>
      <c r="K172" s="20">
        <v>0</v>
      </c>
      <c r="L172" s="20">
        <v>22000</v>
      </c>
      <c r="M172" s="20">
        <v>0</v>
      </c>
      <c r="N172" s="20">
        <v>22000</v>
      </c>
      <c r="O172" s="20">
        <v>0</v>
      </c>
      <c r="P172" s="19">
        <v>0</v>
      </c>
      <c r="Q172" s="19">
        <v>0</v>
      </c>
    </row>
    <row r="173" spans="1:17">
      <c r="A173" s="17" t="s">
        <v>80</v>
      </c>
      <c r="B173" s="18" t="s">
        <v>81</v>
      </c>
      <c r="C173" s="18" t="s">
        <v>1</v>
      </c>
      <c r="I173" s="19">
        <v>296333.84999999998</v>
      </c>
      <c r="J173" s="20">
        <v>296333.84999999998</v>
      </c>
      <c r="K173" s="20">
        <v>0</v>
      </c>
      <c r="L173" s="20">
        <v>296333.84999999998</v>
      </c>
      <c r="M173" s="20">
        <v>0</v>
      </c>
      <c r="N173" s="20">
        <v>296333.84999999998</v>
      </c>
      <c r="O173" s="20">
        <v>0</v>
      </c>
      <c r="P173" s="19">
        <v>134851.79</v>
      </c>
      <c r="Q173" s="19">
        <v>137408.29</v>
      </c>
    </row>
    <row r="174" spans="1:17">
      <c r="A174" s="17" t="s">
        <v>8</v>
      </c>
      <c r="B174" s="18" t="s">
        <v>81</v>
      </c>
      <c r="C174" s="18" t="s">
        <v>9</v>
      </c>
      <c r="I174" s="19">
        <v>65800</v>
      </c>
      <c r="J174" s="20">
        <v>65800</v>
      </c>
      <c r="K174" s="20">
        <v>0</v>
      </c>
      <c r="L174" s="20">
        <v>65800</v>
      </c>
      <c r="M174" s="20">
        <v>0</v>
      </c>
      <c r="N174" s="20">
        <v>65800</v>
      </c>
      <c r="O174" s="20">
        <v>0</v>
      </c>
      <c r="P174" s="19">
        <v>29800</v>
      </c>
      <c r="Q174" s="19">
        <v>29800</v>
      </c>
    </row>
    <row r="175" spans="1:17" ht="63.75">
      <c r="A175" s="17" t="s">
        <v>14</v>
      </c>
      <c r="B175" s="18" t="s">
        <v>81</v>
      </c>
      <c r="C175" s="18" t="s">
        <v>15</v>
      </c>
      <c r="I175" s="19">
        <v>200633.85</v>
      </c>
      <c r="J175" s="20">
        <v>200633.85</v>
      </c>
      <c r="K175" s="20">
        <v>0</v>
      </c>
      <c r="L175" s="20">
        <v>200633.85</v>
      </c>
      <c r="M175" s="20">
        <v>0</v>
      </c>
      <c r="N175" s="20">
        <v>200633.85</v>
      </c>
      <c r="O175" s="20">
        <v>0</v>
      </c>
      <c r="P175" s="19">
        <v>90151.79</v>
      </c>
      <c r="Q175" s="19">
        <v>92708.29</v>
      </c>
    </row>
    <row r="176" spans="1:17" ht="63.75">
      <c r="A176" s="17" t="s">
        <v>18</v>
      </c>
      <c r="B176" s="18" t="s">
        <v>81</v>
      </c>
      <c r="C176" s="18" t="s">
        <v>19</v>
      </c>
      <c r="I176" s="19">
        <v>29900</v>
      </c>
      <c r="J176" s="20">
        <v>29900</v>
      </c>
      <c r="K176" s="20">
        <v>0</v>
      </c>
      <c r="L176" s="20">
        <v>29900</v>
      </c>
      <c r="M176" s="20">
        <v>0</v>
      </c>
      <c r="N176" s="20">
        <v>29900</v>
      </c>
      <c r="O176" s="20">
        <v>0</v>
      </c>
      <c r="P176" s="19">
        <v>14900</v>
      </c>
      <c r="Q176" s="19">
        <v>14900</v>
      </c>
    </row>
    <row r="177" spans="1:17" ht="25.5">
      <c r="A177" s="17" t="s">
        <v>82</v>
      </c>
      <c r="B177" s="18" t="s">
        <v>83</v>
      </c>
      <c r="C177" s="18" t="s">
        <v>1</v>
      </c>
      <c r="I177" s="19">
        <v>54000</v>
      </c>
      <c r="J177" s="20">
        <v>54000</v>
      </c>
      <c r="K177" s="20">
        <v>0</v>
      </c>
      <c r="L177" s="20">
        <v>54000</v>
      </c>
      <c r="M177" s="20">
        <v>0</v>
      </c>
      <c r="N177" s="20">
        <v>54000</v>
      </c>
      <c r="O177" s="20">
        <v>0</v>
      </c>
      <c r="P177" s="19">
        <v>54000</v>
      </c>
      <c r="Q177" s="19">
        <v>54000</v>
      </c>
    </row>
    <row r="178" spans="1:17">
      <c r="A178" s="17" t="s">
        <v>8</v>
      </c>
      <c r="B178" s="18" t="s">
        <v>83</v>
      </c>
      <c r="C178" s="18" t="s">
        <v>9</v>
      </c>
      <c r="I178" s="19">
        <v>5600</v>
      </c>
      <c r="J178" s="20">
        <v>5600</v>
      </c>
      <c r="K178" s="20">
        <v>0</v>
      </c>
      <c r="L178" s="20">
        <v>5600</v>
      </c>
      <c r="M178" s="20">
        <v>0</v>
      </c>
      <c r="N178" s="20">
        <v>5600</v>
      </c>
      <c r="O178" s="20">
        <v>0</v>
      </c>
      <c r="P178" s="19">
        <v>5600</v>
      </c>
      <c r="Q178" s="19">
        <v>5600</v>
      </c>
    </row>
    <row r="179" spans="1:17" ht="63.75">
      <c r="A179" s="17" t="s">
        <v>14</v>
      </c>
      <c r="B179" s="18" t="s">
        <v>83</v>
      </c>
      <c r="C179" s="18" t="s">
        <v>15</v>
      </c>
      <c r="I179" s="19">
        <v>48400</v>
      </c>
      <c r="J179" s="20">
        <v>48400</v>
      </c>
      <c r="K179" s="20">
        <v>0</v>
      </c>
      <c r="L179" s="20">
        <v>48400</v>
      </c>
      <c r="M179" s="20">
        <v>0</v>
      </c>
      <c r="N179" s="20">
        <v>48400</v>
      </c>
      <c r="O179" s="20">
        <v>0</v>
      </c>
      <c r="P179" s="19">
        <v>48400</v>
      </c>
      <c r="Q179" s="19">
        <v>48400</v>
      </c>
    </row>
    <row r="180" spans="1:17" ht="25.5">
      <c r="A180" s="17" t="s">
        <v>84</v>
      </c>
      <c r="B180" s="18" t="s">
        <v>85</v>
      </c>
      <c r="C180" s="18" t="s">
        <v>1</v>
      </c>
      <c r="I180" s="19">
        <v>699034.7</v>
      </c>
      <c r="J180" s="20">
        <v>699034.7</v>
      </c>
      <c r="K180" s="20">
        <v>0</v>
      </c>
      <c r="L180" s="20">
        <v>699034.7</v>
      </c>
      <c r="M180" s="20">
        <v>0</v>
      </c>
      <c r="N180" s="20">
        <v>699034.7</v>
      </c>
      <c r="O180" s="20">
        <v>0</v>
      </c>
      <c r="P180" s="19">
        <v>740000</v>
      </c>
      <c r="Q180" s="19">
        <v>740000</v>
      </c>
    </row>
    <row r="181" spans="1:17">
      <c r="A181" s="17" t="s">
        <v>8</v>
      </c>
      <c r="B181" s="18" t="s">
        <v>85</v>
      </c>
      <c r="C181" s="18" t="s">
        <v>9</v>
      </c>
      <c r="I181" s="19">
        <v>699034.7</v>
      </c>
      <c r="J181" s="20">
        <v>699034.7</v>
      </c>
      <c r="K181" s="20">
        <v>0</v>
      </c>
      <c r="L181" s="20">
        <v>699034.7</v>
      </c>
      <c r="M181" s="20">
        <v>0</v>
      </c>
      <c r="N181" s="20">
        <v>699034.7</v>
      </c>
      <c r="O181" s="20">
        <v>0</v>
      </c>
      <c r="P181" s="19">
        <v>740000</v>
      </c>
      <c r="Q181" s="19">
        <v>740000</v>
      </c>
    </row>
    <row r="182" spans="1:17" ht="76.5">
      <c r="A182" s="17" t="s">
        <v>209</v>
      </c>
      <c r="B182" s="18" t="s">
        <v>210</v>
      </c>
      <c r="C182" s="18" t="s">
        <v>1</v>
      </c>
      <c r="I182" s="19">
        <v>4083503</v>
      </c>
      <c r="J182" s="20">
        <v>4083503</v>
      </c>
      <c r="K182" s="20">
        <v>0</v>
      </c>
      <c r="L182" s="20">
        <v>4083503</v>
      </c>
      <c r="M182" s="20">
        <v>0</v>
      </c>
      <c r="N182" s="20">
        <v>4083503</v>
      </c>
      <c r="O182" s="20">
        <v>0</v>
      </c>
      <c r="P182" s="19">
        <v>3394199</v>
      </c>
      <c r="Q182" s="19">
        <v>2895973</v>
      </c>
    </row>
    <row r="183" spans="1:17">
      <c r="A183" s="17" t="s">
        <v>8</v>
      </c>
      <c r="B183" s="18" t="s">
        <v>210</v>
      </c>
      <c r="C183" s="18" t="s">
        <v>9</v>
      </c>
      <c r="I183" s="19">
        <v>327757</v>
      </c>
      <c r="J183" s="20">
        <v>327757</v>
      </c>
      <c r="K183" s="20">
        <v>0</v>
      </c>
      <c r="L183" s="20">
        <v>327757</v>
      </c>
      <c r="M183" s="20">
        <v>0</v>
      </c>
      <c r="N183" s="20">
        <v>327757</v>
      </c>
      <c r="O183" s="20">
        <v>0</v>
      </c>
      <c r="P183" s="19">
        <v>272431</v>
      </c>
      <c r="Q183" s="19">
        <v>232433</v>
      </c>
    </row>
    <row r="184" spans="1:17" ht="25.5">
      <c r="A184" s="17" t="s">
        <v>16</v>
      </c>
      <c r="B184" s="18" t="s">
        <v>210</v>
      </c>
      <c r="C184" s="18" t="s">
        <v>17</v>
      </c>
      <c r="I184" s="19">
        <v>2130567</v>
      </c>
      <c r="J184" s="20">
        <v>2130567</v>
      </c>
      <c r="K184" s="20">
        <v>0</v>
      </c>
      <c r="L184" s="20">
        <v>2130567</v>
      </c>
      <c r="M184" s="20">
        <v>0</v>
      </c>
      <c r="N184" s="20">
        <v>2130567</v>
      </c>
      <c r="O184" s="20">
        <v>0</v>
      </c>
      <c r="P184" s="19">
        <v>1770911</v>
      </c>
      <c r="Q184" s="19">
        <v>1510976</v>
      </c>
    </row>
    <row r="185" spans="1:17" ht="25.5">
      <c r="A185" s="17" t="s">
        <v>20</v>
      </c>
      <c r="B185" s="18" t="s">
        <v>210</v>
      </c>
      <c r="C185" s="18" t="s">
        <v>21</v>
      </c>
      <c r="I185" s="19">
        <v>1625179</v>
      </c>
      <c r="J185" s="20">
        <v>1625179</v>
      </c>
      <c r="K185" s="20">
        <v>0</v>
      </c>
      <c r="L185" s="20">
        <v>1625179</v>
      </c>
      <c r="M185" s="20">
        <v>0</v>
      </c>
      <c r="N185" s="20">
        <v>1625179</v>
      </c>
      <c r="O185" s="20">
        <v>0</v>
      </c>
      <c r="P185" s="19">
        <v>1350857</v>
      </c>
      <c r="Q185" s="19">
        <v>1152564</v>
      </c>
    </row>
    <row r="186" spans="1:17" ht="165.75">
      <c r="A186" s="17" t="s">
        <v>256</v>
      </c>
      <c r="B186" s="18" t="s">
        <v>257</v>
      </c>
      <c r="C186" s="18" t="s">
        <v>1</v>
      </c>
      <c r="I186" s="19">
        <v>21491</v>
      </c>
      <c r="J186" s="20">
        <v>21491</v>
      </c>
      <c r="K186" s="20">
        <v>0</v>
      </c>
      <c r="L186" s="20">
        <v>21491</v>
      </c>
      <c r="M186" s="20">
        <v>0</v>
      </c>
      <c r="N186" s="20">
        <v>21491</v>
      </c>
      <c r="O186" s="20">
        <v>0</v>
      </c>
      <c r="P186" s="19">
        <v>0</v>
      </c>
      <c r="Q186" s="19">
        <v>0</v>
      </c>
    </row>
    <row r="187" spans="1:17">
      <c r="A187" s="17" t="s">
        <v>8</v>
      </c>
      <c r="B187" s="18" t="s">
        <v>257</v>
      </c>
      <c r="C187" s="18" t="s">
        <v>9</v>
      </c>
      <c r="I187" s="19">
        <v>2612</v>
      </c>
      <c r="J187" s="20">
        <v>2612</v>
      </c>
      <c r="K187" s="20">
        <v>0</v>
      </c>
      <c r="L187" s="20">
        <v>2612</v>
      </c>
      <c r="M187" s="20">
        <v>0</v>
      </c>
      <c r="N187" s="20">
        <v>2612</v>
      </c>
      <c r="O187" s="20">
        <v>0</v>
      </c>
      <c r="P187" s="19">
        <v>0</v>
      </c>
      <c r="Q187" s="19">
        <v>0</v>
      </c>
    </row>
    <row r="188" spans="1:17" ht="25.5">
      <c r="A188" s="17" t="s">
        <v>16</v>
      </c>
      <c r="B188" s="18" t="s">
        <v>257</v>
      </c>
      <c r="C188" s="18" t="s">
        <v>17</v>
      </c>
      <c r="I188" s="19">
        <v>18879</v>
      </c>
      <c r="J188" s="20">
        <v>18879</v>
      </c>
      <c r="K188" s="20">
        <v>0</v>
      </c>
      <c r="L188" s="20">
        <v>18879</v>
      </c>
      <c r="M188" s="20">
        <v>0</v>
      </c>
      <c r="N188" s="20">
        <v>18879</v>
      </c>
      <c r="O188" s="20">
        <v>0</v>
      </c>
      <c r="P188" s="19">
        <v>0</v>
      </c>
      <c r="Q188" s="19">
        <v>0</v>
      </c>
    </row>
    <row r="189" spans="1:17" ht="38.25">
      <c r="A189" s="17" t="s">
        <v>86</v>
      </c>
      <c r="B189" s="18" t="s">
        <v>87</v>
      </c>
      <c r="C189" s="18" t="s">
        <v>1</v>
      </c>
      <c r="I189" s="19">
        <v>749</v>
      </c>
      <c r="J189" s="20">
        <v>749</v>
      </c>
      <c r="K189" s="20">
        <v>0</v>
      </c>
      <c r="L189" s="20">
        <v>749</v>
      </c>
      <c r="M189" s="20">
        <v>0</v>
      </c>
      <c r="N189" s="20">
        <v>749</v>
      </c>
      <c r="O189" s="20">
        <v>0</v>
      </c>
      <c r="P189" s="19">
        <v>678</v>
      </c>
      <c r="Q189" s="19">
        <v>613</v>
      </c>
    </row>
    <row r="190" spans="1:17">
      <c r="A190" s="17" t="s">
        <v>8</v>
      </c>
      <c r="B190" s="18" t="s">
        <v>87</v>
      </c>
      <c r="C190" s="18" t="s">
        <v>9</v>
      </c>
      <c r="I190" s="19">
        <v>519</v>
      </c>
      <c r="J190" s="20">
        <v>519</v>
      </c>
      <c r="K190" s="20">
        <v>0</v>
      </c>
      <c r="L190" s="20">
        <v>519</v>
      </c>
      <c r="M190" s="20">
        <v>0</v>
      </c>
      <c r="N190" s="20">
        <v>519</v>
      </c>
      <c r="O190" s="20">
        <v>0</v>
      </c>
      <c r="P190" s="19">
        <v>678</v>
      </c>
      <c r="Q190" s="19">
        <v>613</v>
      </c>
    </row>
    <row r="191" spans="1:17" ht="63.75">
      <c r="A191" s="17" t="s">
        <v>14</v>
      </c>
      <c r="B191" s="18" t="s">
        <v>87</v>
      </c>
      <c r="C191" s="18" t="s">
        <v>15</v>
      </c>
      <c r="I191" s="19">
        <v>230</v>
      </c>
      <c r="J191" s="20">
        <v>230</v>
      </c>
      <c r="K191" s="20">
        <v>0</v>
      </c>
      <c r="L191" s="20">
        <v>230</v>
      </c>
      <c r="M191" s="20">
        <v>0</v>
      </c>
      <c r="N191" s="20">
        <v>230</v>
      </c>
      <c r="O191" s="20">
        <v>0</v>
      </c>
      <c r="P191" s="19">
        <v>0</v>
      </c>
      <c r="Q191" s="19">
        <v>0</v>
      </c>
    </row>
    <row r="192" spans="1:17" ht="114.75">
      <c r="A192" s="17" t="s">
        <v>88</v>
      </c>
      <c r="B192" s="18" t="s">
        <v>89</v>
      </c>
      <c r="C192" s="18" t="s">
        <v>1</v>
      </c>
      <c r="I192" s="19">
        <v>3500</v>
      </c>
      <c r="J192" s="20">
        <v>3500</v>
      </c>
      <c r="K192" s="20">
        <v>0</v>
      </c>
      <c r="L192" s="20">
        <v>3500</v>
      </c>
      <c r="M192" s="20">
        <v>0</v>
      </c>
      <c r="N192" s="20">
        <v>3500</v>
      </c>
      <c r="O192" s="20">
        <v>0</v>
      </c>
      <c r="P192" s="19">
        <v>3500</v>
      </c>
      <c r="Q192" s="19">
        <v>3500</v>
      </c>
    </row>
    <row r="193" spans="1:17">
      <c r="A193" s="17" t="s">
        <v>8</v>
      </c>
      <c r="B193" s="18" t="s">
        <v>89</v>
      </c>
      <c r="C193" s="18" t="s">
        <v>9</v>
      </c>
      <c r="I193" s="19">
        <v>1750</v>
      </c>
      <c r="J193" s="20">
        <v>1750</v>
      </c>
      <c r="K193" s="20">
        <v>0</v>
      </c>
      <c r="L193" s="20">
        <v>1750</v>
      </c>
      <c r="M193" s="20">
        <v>0</v>
      </c>
      <c r="N193" s="20">
        <v>1750</v>
      </c>
      <c r="O193" s="20">
        <v>0</v>
      </c>
      <c r="P193" s="19">
        <v>1750</v>
      </c>
      <c r="Q193" s="19">
        <v>1750</v>
      </c>
    </row>
    <row r="194" spans="1:17" ht="63.75">
      <c r="A194" s="17" t="s">
        <v>14</v>
      </c>
      <c r="B194" s="18" t="s">
        <v>89</v>
      </c>
      <c r="C194" s="18" t="s">
        <v>15</v>
      </c>
      <c r="I194" s="19">
        <v>1750</v>
      </c>
      <c r="J194" s="20">
        <v>1750</v>
      </c>
      <c r="K194" s="20">
        <v>0</v>
      </c>
      <c r="L194" s="20">
        <v>1750</v>
      </c>
      <c r="M194" s="20">
        <v>0</v>
      </c>
      <c r="N194" s="20">
        <v>1750</v>
      </c>
      <c r="O194" s="20">
        <v>0</v>
      </c>
      <c r="P194" s="19">
        <v>1750</v>
      </c>
      <c r="Q194" s="19">
        <v>1750</v>
      </c>
    </row>
    <row r="195" spans="1:17" ht="51">
      <c r="A195" s="17" t="s">
        <v>90</v>
      </c>
      <c r="B195" s="18" t="s">
        <v>211</v>
      </c>
      <c r="C195" s="18" t="s">
        <v>1</v>
      </c>
      <c r="I195" s="19">
        <v>2251716.6</v>
      </c>
      <c r="J195" s="20">
        <v>2251716.6</v>
      </c>
      <c r="K195" s="20">
        <v>0</v>
      </c>
      <c r="L195" s="20">
        <v>2251716.6</v>
      </c>
      <c r="M195" s="20">
        <v>0</v>
      </c>
      <c r="N195" s="20">
        <v>2251716.6</v>
      </c>
      <c r="O195" s="20">
        <v>0</v>
      </c>
      <c r="P195" s="19">
        <v>1975050</v>
      </c>
      <c r="Q195" s="19">
        <v>1951110</v>
      </c>
    </row>
    <row r="196" spans="1:17">
      <c r="A196" s="17" t="s">
        <v>8</v>
      </c>
      <c r="B196" s="18" t="s">
        <v>211</v>
      </c>
      <c r="C196" s="18" t="s">
        <v>9</v>
      </c>
      <c r="I196" s="19">
        <v>105400</v>
      </c>
      <c r="J196" s="20">
        <v>105400</v>
      </c>
      <c r="K196" s="20">
        <v>0</v>
      </c>
      <c r="L196" s="20">
        <v>105400</v>
      </c>
      <c r="M196" s="20">
        <v>0</v>
      </c>
      <c r="N196" s="20">
        <v>105400</v>
      </c>
      <c r="O196" s="20">
        <v>0</v>
      </c>
      <c r="P196" s="19">
        <v>92450</v>
      </c>
      <c r="Q196" s="19">
        <v>91300</v>
      </c>
    </row>
    <row r="197" spans="1:17" ht="25.5">
      <c r="A197" s="17" t="s">
        <v>16</v>
      </c>
      <c r="B197" s="18" t="s">
        <v>211</v>
      </c>
      <c r="C197" s="18" t="s">
        <v>17</v>
      </c>
      <c r="I197" s="19">
        <v>1198216.6000000001</v>
      </c>
      <c r="J197" s="20">
        <v>1198216.6000000001</v>
      </c>
      <c r="K197" s="20">
        <v>0</v>
      </c>
      <c r="L197" s="20">
        <v>1198216.6000000001</v>
      </c>
      <c r="M197" s="20">
        <v>0</v>
      </c>
      <c r="N197" s="20">
        <v>1198216.6000000001</v>
      </c>
      <c r="O197" s="20">
        <v>0</v>
      </c>
      <c r="P197" s="19">
        <v>1051000</v>
      </c>
      <c r="Q197" s="19">
        <v>1038310</v>
      </c>
    </row>
    <row r="198" spans="1:17" ht="25.5">
      <c r="A198" s="17" t="s">
        <v>20</v>
      </c>
      <c r="B198" s="18" t="s">
        <v>211</v>
      </c>
      <c r="C198" s="18" t="s">
        <v>21</v>
      </c>
      <c r="I198" s="19">
        <v>948100</v>
      </c>
      <c r="J198" s="20">
        <v>948100</v>
      </c>
      <c r="K198" s="20">
        <v>0</v>
      </c>
      <c r="L198" s="20">
        <v>948100</v>
      </c>
      <c r="M198" s="20">
        <v>0</v>
      </c>
      <c r="N198" s="20">
        <v>948100</v>
      </c>
      <c r="O198" s="20">
        <v>0</v>
      </c>
      <c r="P198" s="19">
        <v>831600</v>
      </c>
      <c r="Q198" s="19">
        <v>821500</v>
      </c>
    </row>
    <row r="199" spans="1:17">
      <c r="A199" s="17" t="s">
        <v>91</v>
      </c>
      <c r="B199" s="18" t="s">
        <v>92</v>
      </c>
      <c r="C199" s="18" t="s">
        <v>1</v>
      </c>
      <c r="I199" s="19">
        <v>130000</v>
      </c>
      <c r="J199" s="20">
        <v>130000</v>
      </c>
      <c r="K199" s="20">
        <v>0</v>
      </c>
      <c r="L199" s="20">
        <v>130000</v>
      </c>
      <c r="M199" s="20">
        <v>0</v>
      </c>
      <c r="N199" s="20">
        <v>130000</v>
      </c>
      <c r="O199" s="20">
        <v>0</v>
      </c>
      <c r="P199" s="19">
        <v>20000</v>
      </c>
      <c r="Q199" s="19">
        <v>100000</v>
      </c>
    </row>
    <row r="200" spans="1:17">
      <c r="A200" s="17" t="s">
        <v>8</v>
      </c>
      <c r="B200" s="18" t="s">
        <v>92</v>
      </c>
      <c r="C200" s="18" t="s">
        <v>9</v>
      </c>
      <c r="I200" s="19">
        <v>110100</v>
      </c>
      <c r="J200" s="20">
        <v>110100</v>
      </c>
      <c r="K200" s="20">
        <v>0</v>
      </c>
      <c r="L200" s="20">
        <v>110100</v>
      </c>
      <c r="M200" s="20">
        <v>0</v>
      </c>
      <c r="N200" s="20">
        <v>110100</v>
      </c>
      <c r="O200" s="20">
        <v>0</v>
      </c>
      <c r="P200" s="19">
        <v>20000</v>
      </c>
      <c r="Q200" s="19">
        <v>100000</v>
      </c>
    </row>
    <row r="201" spans="1:17">
      <c r="A201" s="17" t="s">
        <v>258</v>
      </c>
      <c r="B201" s="18" t="s">
        <v>92</v>
      </c>
      <c r="C201" s="18" t="s">
        <v>259</v>
      </c>
      <c r="I201" s="19">
        <v>19900</v>
      </c>
      <c r="J201" s="20">
        <v>19900</v>
      </c>
      <c r="K201" s="20">
        <v>0</v>
      </c>
      <c r="L201" s="20">
        <v>19900</v>
      </c>
      <c r="M201" s="20">
        <v>0</v>
      </c>
      <c r="N201" s="20">
        <v>19900</v>
      </c>
      <c r="O201" s="20">
        <v>0</v>
      </c>
      <c r="P201" s="19">
        <v>0</v>
      </c>
      <c r="Q201" s="19">
        <v>0</v>
      </c>
    </row>
    <row r="202" spans="1:17" ht="25.5">
      <c r="A202" s="17" t="s">
        <v>340</v>
      </c>
      <c r="B202" s="18" t="s">
        <v>371</v>
      </c>
      <c r="C202" s="18" t="s">
        <v>1</v>
      </c>
      <c r="I202" s="19">
        <v>100000</v>
      </c>
      <c r="J202" s="20">
        <v>100000</v>
      </c>
      <c r="K202" s="20">
        <v>0</v>
      </c>
      <c r="L202" s="20">
        <v>100000</v>
      </c>
      <c r="M202" s="20">
        <v>0</v>
      </c>
      <c r="N202" s="20">
        <v>100000</v>
      </c>
      <c r="O202" s="20">
        <v>0</v>
      </c>
      <c r="P202" s="19">
        <v>0</v>
      </c>
      <c r="Q202" s="19">
        <v>0</v>
      </c>
    </row>
    <row r="203" spans="1:17">
      <c r="A203" s="17" t="s">
        <v>8</v>
      </c>
      <c r="B203" s="18" t="s">
        <v>371</v>
      </c>
      <c r="C203" s="18" t="s">
        <v>9</v>
      </c>
      <c r="I203" s="19">
        <v>100000</v>
      </c>
      <c r="J203" s="20">
        <v>100000</v>
      </c>
      <c r="K203" s="20">
        <v>0</v>
      </c>
      <c r="L203" s="20">
        <v>100000</v>
      </c>
      <c r="M203" s="20">
        <v>0</v>
      </c>
      <c r="N203" s="20">
        <v>100000</v>
      </c>
      <c r="O203" s="20">
        <v>0</v>
      </c>
      <c r="P203" s="19">
        <v>0</v>
      </c>
      <c r="Q203" s="19">
        <v>0</v>
      </c>
    </row>
    <row r="204" spans="1:17" ht="38.25">
      <c r="A204" s="17" t="s">
        <v>336</v>
      </c>
      <c r="B204" s="18" t="s">
        <v>372</v>
      </c>
      <c r="C204" s="18" t="s">
        <v>1</v>
      </c>
      <c r="I204" s="19">
        <v>497906.7</v>
      </c>
      <c r="J204" s="20">
        <v>497906.7</v>
      </c>
      <c r="K204" s="20">
        <v>0</v>
      </c>
      <c r="L204" s="20">
        <v>497906.7</v>
      </c>
      <c r="M204" s="20">
        <v>0</v>
      </c>
      <c r="N204" s="20">
        <v>497906.7</v>
      </c>
      <c r="O204" s="20">
        <v>0</v>
      </c>
      <c r="P204" s="19">
        <v>0</v>
      </c>
      <c r="Q204" s="19">
        <v>0</v>
      </c>
    </row>
    <row r="205" spans="1:17" ht="25.5">
      <c r="A205" s="17" t="s">
        <v>16</v>
      </c>
      <c r="B205" s="18" t="s">
        <v>372</v>
      </c>
      <c r="C205" s="18" t="s">
        <v>17</v>
      </c>
      <c r="I205" s="19">
        <v>497906.7</v>
      </c>
      <c r="J205" s="20">
        <v>497906.7</v>
      </c>
      <c r="K205" s="20">
        <v>0</v>
      </c>
      <c r="L205" s="20">
        <v>497906.7</v>
      </c>
      <c r="M205" s="20">
        <v>0</v>
      </c>
      <c r="N205" s="20">
        <v>497906.7</v>
      </c>
      <c r="O205" s="20">
        <v>0</v>
      </c>
      <c r="P205" s="19">
        <v>0</v>
      </c>
      <c r="Q205" s="19">
        <v>0</v>
      </c>
    </row>
    <row r="206" spans="1:17" ht="25.5">
      <c r="A206" s="17" t="s">
        <v>337</v>
      </c>
      <c r="B206" s="18" t="s">
        <v>373</v>
      </c>
      <c r="C206" s="18" t="s">
        <v>1</v>
      </c>
      <c r="I206" s="19">
        <v>339949</v>
      </c>
      <c r="J206" s="20">
        <v>339949</v>
      </c>
      <c r="K206" s="20">
        <v>0</v>
      </c>
      <c r="L206" s="20">
        <v>339949</v>
      </c>
      <c r="M206" s="20">
        <v>0</v>
      </c>
      <c r="N206" s="20">
        <v>339949</v>
      </c>
      <c r="O206" s="20">
        <v>0</v>
      </c>
      <c r="P206" s="19">
        <v>0</v>
      </c>
      <c r="Q206" s="19">
        <v>0</v>
      </c>
    </row>
    <row r="207" spans="1:17" ht="25.5">
      <c r="A207" s="17" t="s">
        <v>16</v>
      </c>
      <c r="B207" s="18" t="s">
        <v>373</v>
      </c>
      <c r="C207" s="18" t="s">
        <v>17</v>
      </c>
      <c r="I207" s="19">
        <v>339949</v>
      </c>
      <c r="J207" s="20">
        <v>339949</v>
      </c>
      <c r="K207" s="20">
        <v>0</v>
      </c>
      <c r="L207" s="20">
        <v>339949</v>
      </c>
      <c r="M207" s="20">
        <v>0</v>
      </c>
      <c r="N207" s="20">
        <v>339949</v>
      </c>
      <c r="O207" s="20">
        <v>0</v>
      </c>
      <c r="P207" s="19">
        <v>0</v>
      </c>
      <c r="Q207" s="19">
        <v>0</v>
      </c>
    </row>
    <row r="208" spans="1:17">
      <c r="A208" s="17" t="s">
        <v>333</v>
      </c>
      <c r="B208" s="18" t="s">
        <v>374</v>
      </c>
      <c r="C208" s="18" t="s">
        <v>1</v>
      </c>
      <c r="I208" s="19">
        <v>24760</v>
      </c>
      <c r="J208" s="20">
        <v>24760</v>
      </c>
      <c r="K208" s="20">
        <v>0</v>
      </c>
      <c r="L208" s="20">
        <v>24760</v>
      </c>
      <c r="M208" s="20">
        <v>0</v>
      </c>
      <c r="N208" s="20">
        <v>24760</v>
      </c>
      <c r="O208" s="20">
        <v>0</v>
      </c>
      <c r="P208" s="19">
        <v>0</v>
      </c>
      <c r="Q208" s="19">
        <v>0</v>
      </c>
    </row>
    <row r="209" spans="1:17" ht="25.5">
      <c r="A209" s="17" t="s">
        <v>16</v>
      </c>
      <c r="B209" s="18" t="s">
        <v>374</v>
      </c>
      <c r="C209" s="18" t="s">
        <v>17</v>
      </c>
      <c r="I209" s="19">
        <v>24760</v>
      </c>
      <c r="J209" s="20">
        <v>24760</v>
      </c>
      <c r="K209" s="20">
        <v>0</v>
      </c>
      <c r="L209" s="20">
        <v>24760</v>
      </c>
      <c r="M209" s="20">
        <v>0</v>
      </c>
      <c r="N209" s="20">
        <v>24760</v>
      </c>
      <c r="O209" s="20">
        <v>0</v>
      </c>
      <c r="P209" s="19">
        <v>0</v>
      </c>
      <c r="Q209" s="19">
        <v>0</v>
      </c>
    </row>
    <row r="210" spans="1:17" ht="25.5">
      <c r="A210" s="17" t="s">
        <v>47</v>
      </c>
      <c r="B210" s="18" t="s">
        <v>93</v>
      </c>
      <c r="C210" s="18" t="s">
        <v>1</v>
      </c>
      <c r="I210" s="19">
        <v>44000</v>
      </c>
      <c r="J210" s="20">
        <v>44000</v>
      </c>
      <c r="K210" s="20">
        <v>0</v>
      </c>
      <c r="L210" s="20">
        <v>44000</v>
      </c>
      <c r="M210" s="20">
        <v>0</v>
      </c>
      <c r="N210" s="20">
        <v>44000</v>
      </c>
      <c r="O210" s="20">
        <v>0</v>
      </c>
      <c r="P210" s="19">
        <v>0</v>
      </c>
      <c r="Q210" s="19">
        <v>0</v>
      </c>
    </row>
    <row r="211" spans="1:17" ht="25.5">
      <c r="A211" s="17" t="s">
        <v>16</v>
      </c>
      <c r="B211" s="18" t="s">
        <v>93</v>
      </c>
      <c r="C211" s="18" t="s">
        <v>17</v>
      </c>
      <c r="I211" s="19">
        <v>44000</v>
      </c>
      <c r="J211" s="20">
        <v>44000</v>
      </c>
      <c r="K211" s="20">
        <v>0</v>
      </c>
      <c r="L211" s="20">
        <v>44000</v>
      </c>
      <c r="M211" s="20">
        <v>0</v>
      </c>
      <c r="N211" s="20">
        <v>44000</v>
      </c>
      <c r="O211" s="20">
        <v>0</v>
      </c>
      <c r="P211" s="19">
        <v>0</v>
      </c>
      <c r="Q211" s="19">
        <v>0</v>
      </c>
    </row>
    <row r="212" spans="1:17" ht="38.25">
      <c r="A212" s="17" t="s">
        <v>338</v>
      </c>
      <c r="B212" s="18" t="s">
        <v>375</v>
      </c>
      <c r="C212" s="18" t="s">
        <v>1</v>
      </c>
      <c r="I212" s="19">
        <v>16550</v>
      </c>
      <c r="J212" s="20">
        <v>16550</v>
      </c>
      <c r="K212" s="20">
        <v>0</v>
      </c>
      <c r="L212" s="20">
        <v>16550</v>
      </c>
      <c r="M212" s="20">
        <v>0</v>
      </c>
      <c r="N212" s="20">
        <v>16550</v>
      </c>
      <c r="O212" s="20">
        <v>0</v>
      </c>
      <c r="P212" s="19">
        <v>0</v>
      </c>
      <c r="Q212" s="19">
        <v>0</v>
      </c>
    </row>
    <row r="213" spans="1:17" ht="63.75">
      <c r="A213" s="17" t="s">
        <v>14</v>
      </c>
      <c r="B213" s="18" t="s">
        <v>375</v>
      </c>
      <c r="C213" s="18" t="s">
        <v>15</v>
      </c>
      <c r="I213" s="19">
        <v>16550</v>
      </c>
      <c r="J213" s="20">
        <v>16550</v>
      </c>
      <c r="K213" s="20">
        <v>0</v>
      </c>
      <c r="L213" s="20">
        <v>16550</v>
      </c>
      <c r="M213" s="20">
        <v>0</v>
      </c>
      <c r="N213" s="20">
        <v>16550</v>
      </c>
      <c r="O213" s="20">
        <v>0</v>
      </c>
      <c r="P213" s="19">
        <v>0</v>
      </c>
      <c r="Q213" s="19">
        <v>0</v>
      </c>
    </row>
    <row r="214" spans="1:17" ht="51">
      <c r="A214" s="17" t="s">
        <v>49</v>
      </c>
      <c r="B214" s="18" t="s">
        <v>94</v>
      </c>
      <c r="C214" s="18" t="s">
        <v>1</v>
      </c>
      <c r="I214" s="19">
        <v>12834242.619999999</v>
      </c>
      <c r="J214" s="20">
        <v>12834242.619999999</v>
      </c>
      <c r="K214" s="20">
        <v>0</v>
      </c>
      <c r="L214" s="20">
        <v>12834242.619999999</v>
      </c>
      <c r="M214" s="20">
        <v>0</v>
      </c>
      <c r="N214" s="20">
        <v>12834242.619999999</v>
      </c>
      <c r="O214" s="20">
        <v>0</v>
      </c>
      <c r="P214" s="19">
        <v>12027999.859999999</v>
      </c>
      <c r="Q214" s="19">
        <v>12141970.119999999</v>
      </c>
    </row>
    <row r="215" spans="1:17" ht="63.75">
      <c r="A215" s="17" t="s">
        <v>14</v>
      </c>
      <c r="B215" s="18" t="s">
        <v>94</v>
      </c>
      <c r="C215" s="18" t="s">
        <v>15</v>
      </c>
      <c r="I215" s="19">
        <v>12834242.619999999</v>
      </c>
      <c r="J215" s="20">
        <v>12834242.619999999</v>
      </c>
      <c r="K215" s="20">
        <v>0</v>
      </c>
      <c r="L215" s="20">
        <v>12834242.619999999</v>
      </c>
      <c r="M215" s="20">
        <v>0</v>
      </c>
      <c r="N215" s="20">
        <v>12834242.619999999</v>
      </c>
      <c r="O215" s="20">
        <v>0</v>
      </c>
      <c r="P215" s="19">
        <v>12027999.859999999</v>
      </c>
      <c r="Q215" s="19">
        <v>12141970.119999999</v>
      </c>
    </row>
    <row r="216" spans="1:17" ht="38.25">
      <c r="A216" s="17" t="s">
        <v>212</v>
      </c>
      <c r="B216" s="18" t="s">
        <v>213</v>
      </c>
      <c r="C216" s="18" t="s">
        <v>1</v>
      </c>
      <c r="I216" s="19">
        <v>63837.87</v>
      </c>
      <c r="J216" s="20">
        <v>63837.87</v>
      </c>
      <c r="K216" s="20">
        <v>0</v>
      </c>
      <c r="L216" s="20">
        <v>63837.87</v>
      </c>
      <c r="M216" s="20">
        <v>0</v>
      </c>
      <c r="N216" s="20">
        <v>63837.87</v>
      </c>
      <c r="O216" s="20">
        <v>0</v>
      </c>
      <c r="P216" s="19">
        <v>190013.77</v>
      </c>
      <c r="Q216" s="19">
        <v>202988.21</v>
      </c>
    </row>
    <row r="217" spans="1:17">
      <c r="A217" s="17" t="s">
        <v>8</v>
      </c>
      <c r="B217" s="18" t="s">
        <v>213</v>
      </c>
      <c r="C217" s="18" t="s">
        <v>9</v>
      </c>
      <c r="I217" s="19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19">
        <v>0</v>
      </c>
      <c r="Q217" s="19">
        <v>0</v>
      </c>
    </row>
    <row r="218" spans="1:17" ht="25.5">
      <c r="A218" s="17" t="s">
        <v>16</v>
      </c>
      <c r="B218" s="18" t="s">
        <v>213</v>
      </c>
      <c r="C218" s="18" t="s">
        <v>17</v>
      </c>
      <c r="I218" s="19">
        <v>63837.87</v>
      </c>
      <c r="J218" s="20">
        <v>63837.87</v>
      </c>
      <c r="K218" s="20">
        <v>0</v>
      </c>
      <c r="L218" s="20">
        <v>63837.87</v>
      </c>
      <c r="M218" s="20">
        <v>0</v>
      </c>
      <c r="N218" s="20">
        <v>63837.87</v>
      </c>
      <c r="O218" s="20">
        <v>0</v>
      </c>
      <c r="P218" s="19">
        <v>190013.77</v>
      </c>
      <c r="Q218" s="19">
        <v>202988.21</v>
      </c>
    </row>
    <row r="219" spans="1:17" ht="38.25">
      <c r="A219" s="17" t="s">
        <v>336</v>
      </c>
      <c r="B219" s="18" t="s">
        <v>376</v>
      </c>
      <c r="C219" s="18" t="s">
        <v>1</v>
      </c>
      <c r="I219" s="19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20">
        <v>0</v>
      </c>
      <c r="P219" s="19">
        <v>0</v>
      </c>
      <c r="Q219" s="19">
        <v>0</v>
      </c>
    </row>
    <row r="220" spans="1:17" ht="25.5">
      <c r="A220" s="17" t="s">
        <v>16</v>
      </c>
      <c r="B220" s="18" t="s">
        <v>376</v>
      </c>
      <c r="C220" s="18" t="s">
        <v>17</v>
      </c>
      <c r="I220" s="19">
        <v>0</v>
      </c>
      <c r="J220" s="20">
        <v>0</v>
      </c>
      <c r="K220" s="20">
        <v>0</v>
      </c>
      <c r="L220" s="20">
        <v>0</v>
      </c>
      <c r="M220" s="20">
        <v>0</v>
      </c>
      <c r="N220" s="20">
        <v>0</v>
      </c>
      <c r="O220" s="20">
        <v>0</v>
      </c>
      <c r="P220" s="19">
        <v>0</v>
      </c>
      <c r="Q220" s="19">
        <v>0</v>
      </c>
    </row>
    <row r="221" spans="1:17" ht="25.5">
      <c r="A221" s="17" t="s">
        <v>337</v>
      </c>
      <c r="B221" s="18" t="s">
        <v>377</v>
      </c>
      <c r="C221" s="18" t="s">
        <v>1</v>
      </c>
      <c r="I221" s="19">
        <v>59991</v>
      </c>
      <c r="J221" s="20">
        <v>59991</v>
      </c>
      <c r="K221" s="20">
        <v>0</v>
      </c>
      <c r="L221" s="20">
        <v>59991</v>
      </c>
      <c r="M221" s="20">
        <v>0</v>
      </c>
      <c r="N221" s="20">
        <v>59991</v>
      </c>
      <c r="O221" s="20">
        <v>0</v>
      </c>
      <c r="P221" s="19">
        <v>0</v>
      </c>
      <c r="Q221" s="19">
        <v>0</v>
      </c>
    </row>
    <row r="222" spans="1:17" ht="25.5">
      <c r="A222" s="17" t="s">
        <v>16</v>
      </c>
      <c r="B222" s="18" t="s">
        <v>377</v>
      </c>
      <c r="C222" s="18" t="s">
        <v>17</v>
      </c>
      <c r="I222" s="19">
        <v>59991</v>
      </c>
      <c r="J222" s="20">
        <v>59991</v>
      </c>
      <c r="K222" s="20">
        <v>0</v>
      </c>
      <c r="L222" s="20">
        <v>59991</v>
      </c>
      <c r="M222" s="20">
        <v>0</v>
      </c>
      <c r="N222" s="20">
        <v>59991</v>
      </c>
      <c r="O222" s="20">
        <v>0</v>
      </c>
      <c r="P222" s="19">
        <v>0</v>
      </c>
      <c r="Q222" s="19">
        <v>0</v>
      </c>
    </row>
    <row r="223" spans="1:17">
      <c r="A223" s="17" t="s">
        <v>333</v>
      </c>
      <c r="B223" s="18" t="s">
        <v>378</v>
      </c>
      <c r="C223" s="18" t="s">
        <v>1</v>
      </c>
      <c r="I223" s="19">
        <v>48752</v>
      </c>
      <c r="J223" s="20">
        <v>48752</v>
      </c>
      <c r="K223" s="20">
        <v>0</v>
      </c>
      <c r="L223" s="20">
        <v>48752</v>
      </c>
      <c r="M223" s="20">
        <v>0</v>
      </c>
      <c r="N223" s="20">
        <v>48752</v>
      </c>
      <c r="O223" s="20">
        <v>0</v>
      </c>
      <c r="P223" s="19">
        <v>0</v>
      </c>
      <c r="Q223" s="19">
        <v>0</v>
      </c>
    </row>
    <row r="224" spans="1:17" ht="25.5">
      <c r="A224" s="17" t="s">
        <v>16</v>
      </c>
      <c r="B224" s="18" t="s">
        <v>378</v>
      </c>
      <c r="C224" s="18" t="s">
        <v>17</v>
      </c>
      <c r="I224" s="19">
        <v>48752</v>
      </c>
      <c r="J224" s="20">
        <v>48752</v>
      </c>
      <c r="K224" s="20">
        <v>0</v>
      </c>
      <c r="L224" s="20">
        <v>48752</v>
      </c>
      <c r="M224" s="20">
        <v>0</v>
      </c>
      <c r="N224" s="20">
        <v>48752</v>
      </c>
      <c r="O224" s="20">
        <v>0</v>
      </c>
      <c r="P224" s="19">
        <v>0</v>
      </c>
      <c r="Q224" s="19">
        <v>0</v>
      </c>
    </row>
    <row r="225" spans="1:17" ht="25.5">
      <c r="A225" s="17" t="s">
        <v>47</v>
      </c>
      <c r="B225" s="18" t="s">
        <v>95</v>
      </c>
      <c r="C225" s="18" t="s">
        <v>1</v>
      </c>
      <c r="I225" s="19">
        <v>26000</v>
      </c>
      <c r="J225" s="20">
        <v>26000</v>
      </c>
      <c r="K225" s="20">
        <v>0</v>
      </c>
      <c r="L225" s="20">
        <v>26000</v>
      </c>
      <c r="M225" s="20">
        <v>0</v>
      </c>
      <c r="N225" s="20">
        <v>26000</v>
      </c>
      <c r="O225" s="20">
        <v>0</v>
      </c>
      <c r="P225" s="19">
        <v>0</v>
      </c>
      <c r="Q225" s="19">
        <v>0</v>
      </c>
    </row>
    <row r="226" spans="1:17" ht="25.5">
      <c r="A226" s="17" t="s">
        <v>16</v>
      </c>
      <c r="B226" s="18" t="s">
        <v>95</v>
      </c>
      <c r="C226" s="18" t="s">
        <v>17</v>
      </c>
      <c r="I226" s="19">
        <v>26000</v>
      </c>
      <c r="J226" s="20">
        <v>26000</v>
      </c>
      <c r="K226" s="20">
        <v>0</v>
      </c>
      <c r="L226" s="20">
        <v>26000</v>
      </c>
      <c r="M226" s="20">
        <v>0</v>
      </c>
      <c r="N226" s="20">
        <v>26000</v>
      </c>
      <c r="O226" s="20">
        <v>0</v>
      </c>
      <c r="P226" s="19">
        <v>0</v>
      </c>
      <c r="Q226" s="19">
        <v>0</v>
      </c>
    </row>
    <row r="227" spans="1:17" ht="38.25">
      <c r="A227" s="17" t="s">
        <v>338</v>
      </c>
      <c r="B227" s="18" t="s">
        <v>379</v>
      </c>
      <c r="C227" s="18" t="s">
        <v>1</v>
      </c>
      <c r="I227" s="19">
        <v>40000</v>
      </c>
      <c r="J227" s="20">
        <v>40000</v>
      </c>
      <c r="K227" s="20">
        <v>0</v>
      </c>
      <c r="L227" s="20">
        <v>40000</v>
      </c>
      <c r="M227" s="20">
        <v>0</v>
      </c>
      <c r="N227" s="20">
        <v>40000</v>
      </c>
      <c r="O227" s="20">
        <v>0</v>
      </c>
      <c r="P227" s="19">
        <v>0</v>
      </c>
      <c r="Q227" s="19">
        <v>0</v>
      </c>
    </row>
    <row r="228" spans="1:17" ht="63.75">
      <c r="A228" s="17" t="s">
        <v>14</v>
      </c>
      <c r="B228" s="18" t="s">
        <v>379</v>
      </c>
      <c r="C228" s="18" t="s">
        <v>15</v>
      </c>
      <c r="I228" s="19">
        <v>40000</v>
      </c>
      <c r="J228" s="20">
        <v>40000</v>
      </c>
      <c r="K228" s="20">
        <v>0</v>
      </c>
      <c r="L228" s="20">
        <v>40000</v>
      </c>
      <c r="M228" s="20">
        <v>0</v>
      </c>
      <c r="N228" s="20">
        <v>40000</v>
      </c>
      <c r="O228" s="20">
        <v>0</v>
      </c>
      <c r="P228" s="19">
        <v>0</v>
      </c>
      <c r="Q228" s="19">
        <v>0</v>
      </c>
    </row>
    <row r="229" spans="1:17" ht="51">
      <c r="A229" s="17" t="s">
        <v>49</v>
      </c>
      <c r="B229" s="18" t="s">
        <v>96</v>
      </c>
      <c r="C229" s="18" t="s">
        <v>1</v>
      </c>
      <c r="I229" s="19">
        <v>12855096</v>
      </c>
      <c r="J229" s="20">
        <v>12755096</v>
      </c>
      <c r="K229" s="20">
        <v>0</v>
      </c>
      <c r="L229" s="20">
        <v>12755096</v>
      </c>
      <c r="M229" s="20">
        <v>0</v>
      </c>
      <c r="N229" s="20">
        <v>12755096</v>
      </c>
      <c r="O229" s="20">
        <v>0</v>
      </c>
      <c r="P229" s="19">
        <v>12452100</v>
      </c>
      <c r="Q229" s="19">
        <v>12517200</v>
      </c>
    </row>
    <row r="230" spans="1:17" ht="63.75">
      <c r="A230" s="17" t="s">
        <v>14</v>
      </c>
      <c r="B230" s="18" t="s">
        <v>96</v>
      </c>
      <c r="C230" s="18" t="s">
        <v>15</v>
      </c>
      <c r="I230" s="19">
        <v>12855096</v>
      </c>
      <c r="J230" s="20">
        <v>12755096</v>
      </c>
      <c r="K230" s="20">
        <v>0</v>
      </c>
      <c r="L230" s="20">
        <v>12755096</v>
      </c>
      <c r="M230" s="20">
        <v>0</v>
      </c>
      <c r="N230" s="20">
        <v>12755096</v>
      </c>
      <c r="O230" s="20">
        <v>0</v>
      </c>
      <c r="P230" s="19">
        <v>12452100</v>
      </c>
      <c r="Q230" s="19">
        <v>12517200</v>
      </c>
    </row>
    <row r="231" spans="1:17" ht="38.25">
      <c r="A231" s="17" t="s">
        <v>336</v>
      </c>
      <c r="B231" s="18" t="s">
        <v>380</v>
      </c>
      <c r="C231" s="18" t="s">
        <v>1</v>
      </c>
      <c r="I231" s="19">
        <v>997921.67</v>
      </c>
      <c r="J231" s="20">
        <v>997921.67</v>
      </c>
      <c r="K231" s="20">
        <v>0</v>
      </c>
      <c r="L231" s="20">
        <v>997921.67</v>
      </c>
      <c r="M231" s="20">
        <v>0</v>
      </c>
      <c r="N231" s="20">
        <v>997921.67</v>
      </c>
      <c r="O231" s="20">
        <v>0</v>
      </c>
      <c r="P231" s="19">
        <v>0</v>
      </c>
      <c r="Q231" s="19">
        <v>0</v>
      </c>
    </row>
    <row r="232" spans="1:17" ht="25.5">
      <c r="A232" s="17" t="s">
        <v>16</v>
      </c>
      <c r="B232" s="18" t="s">
        <v>380</v>
      </c>
      <c r="C232" s="18" t="s">
        <v>17</v>
      </c>
      <c r="I232" s="19">
        <v>997921.67</v>
      </c>
      <c r="J232" s="20">
        <v>997921.67</v>
      </c>
      <c r="K232" s="20">
        <v>0</v>
      </c>
      <c r="L232" s="20">
        <v>997921.67</v>
      </c>
      <c r="M232" s="20">
        <v>0</v>
      </c>
      <c r="N232" s="20">
        <v>997921.67</v>
      </c>
      <c r="O232" s="20">
        <v>0</v>
      </c>
      <c r="P232" s="19">
        <v>0</v>
      </c>
      <c r="Q232" s="19">
        <v>0</v>
      </c>
    </row>
    <row r="233" spans="1:17" ht="38.25">
      <c r="A233" s="17" t="s">
        <v>248</v>
      </c>
      <c r="B233" s="18" t="s">
        <v>381</v>
      </c>
      <c r="C233" s="18" t="s">
        <v>1</v>
      </c>
      <c r="I233" s="19">
        <v>1317600</v>
      </c>
      <c r="J233" s="20">
        <v>1317600</v>
      </c>
      <c r="K233" s="20">
        <v>0</v>
      </c>
      <c r="L233" s="20">
        <v>1317600</v>
      </c>
      <c r="M233" s="20">
        <v>0</v>
      </c>
      <c r="N233" s="20">
        <v>1317600</v>
      </c>
      <c r="O233" s="20">
        <v>0</v>
      </c>
      <c r="P233" s="19">
        <v>0</v>
      </c>
      <c r="Q233" s="19">
        <v>0</v>
      </c>
    </row>
    <row r="234" spans="1:17">
      <c r="A234" s="17" t="s">
        <v>8</v>
      </c>
      <c r="B234" s="18" t="s">
        <v>381</v>
      </c>
      <c r="C234" s="18" t="s">
        <v>9</v>
      </c>
      <c r="I234" s="19">
        <v>1317600</v>
      </c>
      <c r="J234" s="20">
        <v>1317600</v>
      </c>
      <c r="K234" s="20">
        <v>0</v>
      </c>
      <c r="L234" s="20">
        <v>1317600</v>
      </c>
      <c r="M234" s="20">
        <v>0</v>
      </c>
      <c r="N234" s="20">
        <v>1317600</v>
      </c>
      <c r="O234" s="20">
        <v>0</v>
      </c>
      <c r="P234" s="19">
        <v>0</v>
      </c>
      <c r="Q234" s="19">
        <v>0</v>
      </c>
    </row>
    <row r="235" spans="1:17" ht="25.5">
      <c r="A235" s="17" t="s">
        <v>337</v>
      </c>
      <c r="B235" s="18" t="s">
        <v>382</v>
      </c>
      <c r="C235" s="18" t="s">
        <v>1</v>
      </c>
      <c r="I235" s="19">
        <v>390405</v>
      </c>
      <c r="J235" s="20">
        <v>390405</v>
      </c>
      <c r="K235" s="20">
        <v>0</v>
      </c>
      <c r="L235" s="20">
        <v>390405</v>
      </c>
      <c r="M235" s="20">
        <v>0</v>
      </c>
      <c r="N235" s="20">
        <v>390405</v>
      </c>
      <c r="O235" s="20">
        <v>0</v>
      </c>
      <c r="P235" s="19">
        <v>0</v>
      </c>
      <c r="Q235" s="19">
        <v>0</v>
      </c>
    </row>
    <row r="236" spans="1:17" ht="25.5">
      <c r="A236" s="17" t="s">
        <v>16</v>
      </c>
      <c r="B236" s="18" t="s">
        <v>382</v>
      </c>
      <c r="C236" s="18" t="s">
        <v>17</v>
      </c>
      <c r="I236" s="19">
        <v>390405</v>
      </c>
      <c r="J236" s="20">
        <v>390405</v>
      </c>
      <c r="K236" s="20">
        <v>0</v>
      </c>
      <c r="L236" s="20">
        <v>390405</v>
      </c>
      <c r="M236" s="20">
        <v>0</v>
      </c>
      <c r="N236" s="20">
        <v>390405</v>
      </c>
      <c r="O236" s="20">
        <v>0</v>
      </c>
      <c r="P236" s="19">
        <v>0</v>
      </c>
      <c r="Q236" s="19">
        <v>0</v>
      </c>
    </row>
    <row r="237" spans="1:17" ht="38.25">
      <c r="A237" s="17" t="s">
        <v>260</v>
      </c>
      <c r="B237" s="18" t="s">
        <v>261</v>
      </c>
      <c r="C237" s="18" t="s">
        <v>1</v>
      </c>
      <c r="I237" s="19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0">
        <v>0</v>
      </c>
      <c r="P237" s="19">
        <v>0</v>
      </c>
      <c r="Q237" s="19">
        <v>0</v>
      </c>
    </row>
    <row r="238" spans="1:17" ht="25.5">
      <c r="A238" s="17" t="s">
        <v>16</v>
      </c>
      <c r="B238" s="18" t="s">
        <v>261</v>
      </c>
      <c r="C238" s="18" t="s">
        <v>17</v>
      </c>
      <c r="I238" s="19">
        <v>0</v>
      </c>
      <c r="J238" s="20">
        <v>0</v>
      </c>
      <c r="K238" s="20">
        <v>0</v>
      </c>
      <c r="L238" s="20">
        <v>0</v>
      </c>
      <c r="M238" s="20">
        <v>0</v>
      </c>
      <c r="N238" s="20">
        <v>0</v>
      </c>
      <c r="O238" s="20">
        <v>0</v>
      </c>
      <c r="P238" s="19">
        <v>0</v>
      </c>
      <c r="Q238" s="19">
        <v>0</v>
      </c>
    </row>
    <row r="239" spans="1:17">
      <c r="A239" s="17" t="s">
        <v>333</v>
      </c>
      <c r="B239" s="18" t="s">
        <v>383</v>
      </c>
      <c r="C239" s="18" t="s">
        <v>1</v>
      </c>
      <c r="I239" s="19">
        <v>100558</v>
      </c>
      <c r="J239" s="20">
        <v>100558</v>
      </c>
      <c r="K239" s="20">
        <v>0</v>
      </c>
      <c r="L239" s="20">
        <v>100558</v>
      </c>
      <c r="M239" s="20">
        <v>0</v>
      </c>
      <c r="N239" s="20">
        <v>100558</v>
      </c>
      <c r="O239" s="20">
        <v>0</v>
      </c>
      <c r="P239" s="19">
        <v>0</v>
      </c>
      <c r="Q239" s="19">
        <v>0</v>
      </c>
    </row>
    <row r="240" spans="1:17" ht="25.5">
      <c r="A240" s="17" t="s">
        <v>16</v>
      </c>
      <c r="B240" s="18" t="s">
        <v>383</v>
      </c>
      <c r="C240" s="18" t="s">
        <v>17</v>
      </c>
      <c r="I240" s="19">
        <v>100558</v>
      </c>
      <c r="J240" s="20">
        <v>100558</v>
      </c>
      <c r="K240" s="20">
        <v>0</v>
      </c>
      <c r="L240" s="20">
        <v>100558</v>
      </c>
      <c r="M240" s="20">
        <v>0</v>
      </c>
      <c r="N240" s="20">
        <v>100558</v>
      </c>
      <c r="O240" s="20">
        <v>0</v>
      </c>
      <c r="P240" s="19">
        <v>0</v>
      </c>
      <c r="Q240" s="19">
        <v>0</v>
      </c>
    </row>
    <row r="241" spans="1:17" ht="25.5">
      <c r="A241" s="17" t="s">
        <v>47</v>
      </c>
      <c r="B241" s="18" t="s">
        <v>97</v>
      </c>
      <c r="C241" s="18" t="s">
        <v>1</v>
      </c>
      <c r="I241" s="19">
        <v>25000</v>
      </c>
      <c r="J241" s="20">
        <v>25000</v>
      </c>
      <c r="K241" s="20">
        <v>0</v>
      </c>
      <c r="L241" s="20">
        <v>25000</v>
      </c>
      <c r="M241" s="20">
        <v>0</v>
      </c>
      <c r="N241" s="20">
        <v>25000</v>
      </c>
      <c r="O241" s="20">
        <v>0</v>
      </c>
      <c r="P241" s="19">
        <v>0</v>
      </c>
      <c r="Q241" s="19">
        <v>0</v>
      </c>
    </row>
    <row r="242" spans="1:17" ht="25.5">
      <c r="A242" s="17" t="s">
        <v>16</v>
      </c>
      <c r="B242" s="18" t="s">
        <v>97</v>
      </c>
      <c r="C242" s="18" t="s">
        <v>17</v>
      </c>
      <c r="I242" s="19">
        <v>25000</v>
      </c>
      <c r="J242" s="20">
        <v>25000</v>
      </c>
      <c r="K242" s="20">
        <v>0</v>
      </c>
      <c r="L242" s="20">
        <v>25000</v>
      </c>
      <c r="M242" s="20">
        <v>0</v>
      </c>
      <c r="N242" s="20">
        <v>25000</v>
      </c>
      <c r="O242" s="20">
        <v>0</v>
      </c>
      <c r="P242" s="19">
        <v>0</v>
      </c>
      <c r="Q242" s="19">
        <v>0</v>
      </c>
    </row>
    <row r="243" spans="1:17" ht="38.25">
      <c r="A243" s="17" t="s">
        <v>338</v>
      </c>
      <c r="B243" s="18" t="s">
        <v>384</v>
      </c>
      <c r="C243" s="18" t="s">
        <v>1</v>
      </c>
      <c r="I243" s="19">
        <v>68450</v>
      </c>
      <c r="J243" s="20">
        <v>68450</v>
      </c>
      <c r="K243" s="20">
        <v>0</v>
      </c>
      <c r="L243" s="20">
        <v>68450</v>
      </c>
      <c r="M243" s="20">
        <v>0</v>
      </c>
      <c r="N243" s="20">
        <v>68450</v>
      </c>
      <c r="O243" s="20">
        <v>0</v>
      </c>
      <c r="P243" s="19">
        <v>0</v>
      </c>
      <c r="Q243" s="19">
        <v>0</v>
      </c>
    </row>
    <row r="244" spans="1:17" ht="63.75">
      <c r="A244" s="17" t="s">
        <v>14</v>
      </c>
      <c r="B244" s="18" t="s">
        <v>384</v>
      </c>
      <c r="C244" s="18" t="s">
        <v>15</v>
      </c>
      <c r="I244" s="19">
        <v>68450</v>
      </c>
      <c r="J244" s="20">
        <v>68450</v>
      </c>
      <c r="K244" s="20">
        <v>0</v>
      </c>
      <c r="L244" s="20">
        <v>68450</v>
      </c>
      <c r="M244" s="20">
        <v>0</v>
      </c>
      <c r="N244" s="20">
        <v>68450</v>
      </c>
      <c r="O244" s="20">
        <v>0</v>
      </c>
      <c r="P244" s="19">
        <v>0</v>
      </c>
      <c r="Q244" s="19">
        <v>0</v>
      </c>
    </row>
    <row r="245" spans="1:17" ht="51">
      <c r="A245" s="17" t="s">
        <v>49</v>
      </c>
      <c r="B245" s="18" t="s">
        <v>98</v>
      </c>
      <c r="C245" s="18" t="s">
        <v>1</v>
      </c>
      <c r="I245" s="19">
        <v>28191570.010000002</v>
      </c>
      <c r="J245" s="20">
        <v>28191570.010000002</v>
      </c>
      <c r="K245" s="20">
        <v>0</v>
      </c>
      <c r="L245" s="20">
        <v>28191570.010000002</v>
      </c>
      <c r="M245" s="20">
        <v>0</v>
      </c>
      <c r="N245" s="20">
        <v>28191570.010000002</v>
      </c>
      <c r="O245" s="20">
        <v>0</v>
      </c>
      <c r="P245" s="19">
        <v>25471555.100000001</v>
      </c>
      <c r="Q245" s="19">
        <v>26270906.309999999</v>
      </c>
    </row>
    <row r="246" spans="1:17" ht="63.75">
      <c r="A246" s="17" t="s">
        <v>14</v>
      </c>
      <c r="B246" s="18" t="s">
        <v>98</v>
      </c>
      <c r="C246" s="18" t="s">
        <v>15</v>
      </c>
      <c r="I246" s="19">
        <v>28191570.010000002</v>
      </c>
      <c r="J246" s="20">
        <v>28191570.010000002</v>
      </c>
      <c r="K246" s="20">
        <v>0</v>
      </c>
      <c r="L246" s="20">
        <v>28191570.010000002</v>
      </c>
      <c r="M246" s="20">
        <v>0</v>
      </c>
      <c r="N246" s="20">
        <v>28191570.010000002</v>
      </c>
      <c r="O246" s="20">
        <v>0</v>
      </c>
      <c r="P246" s="19">
        <v>25471555.100000001</v>
      </c>
      <c r="Q246" s="19">
        <v>26270906.309999999</v>
      </c>
    </row>
    <row r="247" spans="1:17" ht="38.25">
      <c r="A247" s="17" t="s">
        <v>214</v>
      </c>
      <c r="B247" s="18" t="s">
        <v>215</v>
      </c>
      <c r="C247" s="18" t="s">
        <v>1</v>
      </c>
      <c r="I247" s="19">
        <v>0</v>
      </c>
      <c r="J247" s="20">
        <v>0</v>
      </c>
      <c r="K247" s="20">
        <v>0</v>
      </c>
      <c r="L247" s="20">
        <v>0</v>
      </c>
      <c r="M247" s="20">
        <v>0</v>
      </c>
      <c r="N247" s="20">
        <v>0</v>
      </c>
      <c r="O247" s="20">
        <v>0</v>
      </c>
      <c r="P247" s="19">
        <v>894490.35</v>
      </c>
      <c r="Q247" s="19">
        <v>829369.44</v>
      </c>
    </row>
    <row r="248" spans="1:17">
      <c r="A248" s="17" t="s">
        <v>8</v>
      </c>
      <c r="B248" s="18" t="s">
        <v>215</v>
      </c>
      <c r="C248" s="18" t="s">
        <v>9</v>
      </c>
      <c r="I248" s="19">
        <v>0</v>
      </c>
      <c r="J248" s="20">
        <v>0</v>
      </c>
      <c r="K248" s="20">
        <v>0</v>
      </c>
      <c r="L248" s="20">
        <v>0</v>
      </c>
      <c r="M248" s="20">
        <v>0</v>
      </c>
      <c r="N248" s="20">
        <v>0</v>
      </c>
      <c r="O248" s="20">
        <v>0</v>
      </c>
      <c r="P248" s="19">
        <v>894490.35</v>
      </c>
      <c r="Q248" s="19">
        <v>829369.44</v>
      </c>
    </row>
    <row r="249" spans="1:17" ht="51">
      <c r="A249" s="17" t="s">
        <v>262</v>
      </c>
      <c r="B249" s="18" t="s">
        <v>263</v>
      </c>
      <c r="C249" s="18" t="s">
        <v>1</v>
      </c>
      <c r="I249" s="19">
        <v>123048.67</v>
      </c>
      <c r="J249" s="20">
        <v>123048.67</v>
      </c>
      <c r="K249" s="20">
        <v>0</v>
      </c>
      <c r="L249" s="20">
        <v>123048.67</v>
      </c>
      <c r="M249" s="20">
        <v>0</v>
      </c>
      <c r="N249" s="20">
        <v>123048.67</v>
      </c>
      <c r="O249" s="20">
        <v>0</v>
      </c>
      <c r="P249" s="19">
        <v>0</v>
      </c>
      <c r="Q249" s="19">
        <v>0</v>
      </c>
    </row>
    <row r="250" spans="1:17" ht="25.5">
      <c r="A250" s="17" t="s">
        <v>16</v>
      </c>
      <c r="B250" s="18" t="s">
        <v>263</v>
      </c>
      <c r="C250" s="18" t="s">
        <v>17</v>
      </c>
      <c r="I250" s="19">
        <v>123048.67</v>
      </c>
      <c r="J250" s="20">
        <v>123048.67</v>
      </c>
      <c r="K250" s="20">
        <v>0</v>
      </c>
      <c r="L250" s="20">
        <v>123048.67</v>
      </c>
      <c r="M250" s="20">
        <v>0</v>
      </c>
      <c r="N250" s="20">
        <v>123048.67</v>
      </c>
      <c r="O250" s="20">
        <v>0</v>
      </c>
      <c r="P250" s="19">
        <v>0</v>
      </c>
      <c r="Q250" s="19">
        <v>0</v>
      </c>
    </row>
    <row r="251" spans="1:17" ht="38.25">
      <c r="A251" s="17" t="s">
        <v>336</v>
      </c>
      <c r="B251" s="18" t="s">
        <v>385</v>
      </c>
      <c r="C251" s="18" t="s">
        <v>1</v>
      </c>
      <c r="I251" s="19">
        <v>0</v>
      </c>
      <c r="J251" s="20">
        <v>0</v>
      </c>
      <c r="K251" s="20">
        <v>0</v>
      </c>
      <c r="L251" s="20">
        <v>0</v>
      </c>
      <c r="M251" s="20">
        <v>0</v>
      </c>
      <c r="N251" s="20">
        <v>0</v>
      </c>
      <c r="O251" s="20">
        <v>0</v>
      </c>
      <c r="P251" s="19">
        <v>0</v>
      </c>
      <c r="Q251" s="19">
        <v>0</v>
      </c>
    </row>
    <row r="252" spans="1:17" ht="25.5">
      <c r="A252" s="17" t="s">
        <v>16</v>
      </c>
      <c r="B252" s="18" t="s">
        <v>385</v>
      </c>
      <c r="C252" s="18" t="s">
        <v>17</v>
      </c>
      <c r="I252" s="19">
        <v>0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  <c r="O252" s="20">
        <v>0</v>
      </c>
      <c r="P252" s="19">
        <v>0</v>
      </c>
      <c r="Q252" s="19">
        <v>0</v>
      </c>
    </row>
    <row r="253" spans="1:17" ht="38.25">
      <c r="A253" s="17" t="s">
        <v>248</v>
      </c>
      <c r="B253" s="18" t="s">
        <v>264</v>
      </c>
      <c r="C253" s="18" t="s">
        <v>1</v>
      </c>
      <c r="I253" s="19">
        <v>0</v>
      </c>
      <c r="J253" s="20">
        <v>0</v>
      </c>
      <c r="K253" s="20">
        <v>0</v>
      </c>
      <c r="L253" s="20">
        <v>0</v>
      </c>
      <c r="M253" s="20">
        <v>0</v>
      </c>
      <c r="N253" s="20">
        <v>0</v>
      </c>
      <c r="O253" s="20">
        <v>0</v>
      </c>
      <c r="P253" s="19">
        <v>0</v>
      </c>
      <c r="Q253" s="19">
        <v>0</v>
      </c>
    </row>
    <row r="254" spans="1:17">
      <c r="A254" s="17" t="s">
        <v>8</v>
      </c>
      <c r="B254" s="18" t="s">
        <v>264</v>
      </c>
      <c r="C254" s="18" t="s">
        <v>9</v>
      </c>
      <c r="I254" s="19">
        <v>0</v>
      </c>
      <c r="J254" s="20">
        <v>0</v>
      </c>
      <c r="K254" s="20">
        <v>0</v>
      </c>
      <c r="L254" s="20">
        <v>0</v>
      </c>
      <c r="M254" s="20">
        <v>0</v>
      </c>
      <c r="N254" s="20">
        <v>0</v>
      </c>
      <c r="O254" s="20">
        <v>0</v>
      </c>
      <c r="P254" s="19">
        <v>0</v>
      </c>
      <c r="Q254" s="19">
        <v>0</v>
      </c>
    </row>
    <row r="255" spans="1:17" ht="25.5">
      <c r="A255" s="17" t="s">
        <v>337</v>
      </c>
      <c r="B255" s="18" t="s">
        <v>386</v>
      </c>
      <c r="C255" s="18" t="s">
        <v>1</v>
      </c>
      <c r="I255" s="19">
        <v>68896</v>
      </c>
      <c r="J255" s="20">
        <v>68896</v>
      </c>
      <c r="K255" s="20">
        <v>0</v>
      </c>
      <c r="L255" s="20">
        <v>68896</v>
      </c>
      <c r="M255" s="20">
        <v>0</v>
      </c>
      <c r="N255" s="20">
        <v>68896</v>
      </c>
      <c r="O255" s="20">
        <v>0</v>
      </c>
      <c r="P255" s="19">
        <v>0</v>
      </c>
      <c r="Q255" s="19">
        <v>0</v>
      </c>
    </row>
    <row r="256" spans="1:17" ht="25.5">
      <c r="A256" s="17" t="s">
        <v>16</v>
      </c>
      <c r="B256" s="18" t="s">
        <v>386</v>
      </c>
      <c r="C256" s="18" t="s">
        <v>17</v>
      </c>
      <c r="I256" s="19">
        <v>68896</v>
      </c>
      <c r="J256" s="20">
        <v>68896</v>
      </c>
      <c r="K256" s="20">
        <v>0</v>
      </c>
      <c r="L256" s="20">
        <v>68896</v>
      </c>
      <c r="M256" s="20">
        <v>0</v>
      </c>
      <c r="N256" s="20">
        <v>68896</v>
      </c>
      <c r="O256" s="20">
        <v>0</v>
      </c>
      <c r="P256" s="19">
        <v>0</v>
      </c>
      <c r="Q256" s="19">
        <v>0</v>
      </c>
    </row>
    <row r="257" spans="1:17" ht="25.5">
      <c r="A257" s="17" t="s">
        <v>245</v>
      </c>
      <c r="B257" s="18" t="s">
        <v>265</v>
      </c>
      <c r="C257" s="18" t="s">
        <v>1</v>
      </c>
      <c r="I257" s="19">
        <v>324995.20000000001</v>
      </c>
      <c r="J257" s="20">
        <v>324995.20000000001</v>
      </c>
      <c r="K257" s="20">
        <v>0</v>
      </c>
      <c r="L257" s="20">
        <v>324995.20000000001</v>
      </c>
      <c r="M257" s="20">
        <v>0</v>
      </c>
      <c r="N257" s="20">
        <v>324995.20000000001</v>
      </c>
      <c r="O257" s="20">
        <v>0</v>
      </c>
      <c r="P257" s="19">
        <v>0</v>
      </c>
      <c r="Q257" s="19">
        <v>0</v>
      </c>
    </row>
    <row r="258" spans="1:17">
      <c r="A258" s="17" t="s">
        <v>8</v>
      </c>
      <c r="B258" s="18" t="s">
        <v>265</v>
      </c>
      <c r="C258" s="18" t="s">
        <v>9</v>
      </c>
      <c r="I258" s="19">
        <v>140088.73000000001</v>
      </c>
      <c r="J258" s="20">
        <v>140088.73000000001</v>
      </c>
      <c r="K258" s="20">
        <v>0</v>
      </c>
      <c r="L258" s="20">
        <v>140088.73000000001</v>
      </c>
      <c r="M258" s="20">
        <v>0</v>
      </c>
      <c r="N258" s="20">
        <v>140088.73000000001</v>
      </c>
      <c r="O258" s="20">
        <v>0</v>
      </c>
      <c r="P258" s="19">
        <v>0</v>
      </c>
      <c r="Q258" s="19">
        <v>0</v>
      </c>
    </row>
    <row r="259" spans="1:17" ht="51">
      <c r="A259" s="17" t="s">
        <v>216</v>
      </c>
      <c r="B259" s="18" t="s">
        <v>265</v>
      </c>
      <c r="C259" s="18" t="s">
        <v>217</v>
      </c>
      <c r="I259" s="19">
        <v>184906.47</v>
      </c>
      <c r="J259" s="20">
        <v>184906.47</v>
      </c>
      <c r="K259" s="20">
        <v>0</v>
      </c>
      <c r="L259" s="20">
        <v>184906.47</v>
      </c>
      <c r="M259" s="20">
        <v>0</v>
      </c>
      <c r="N259" s="20">
        <v>184906.47</v>
      </c>
      <c r="O259" s="20">
        <v>0</v>
      </c>
      <c r="P259" s="19">
        <v>0</v>
      </c>
      <c r="Q259" s="19">
        <v>0</v>
      </c>
    </row>
    <row r="260" spans="1:17" ht="38.25">
      <c r="A260" s="17" t="s">
        <v>60</v>
      </c>
      <c r="B260" s="18" t="s">
        <v>99</v>
      </c>
      <c r="C260" s="18" t="s">
        <v>1</v>
      </c>
      <c r="I260" s="19">
        <v>300000</v>
      </c>
      <c r="J260" s="20">
        <v>300000</v>
      </c>
      <c r="K260" s="20">
        <v>0</v>
      </c>
      <c r="L260" s="20">
        <v>300000</v>
      </c>
      <c r="M260" s="20">
        <v>0</v>
      </c>
      <c r="N260" s="20">
        <v>300000</v>
      </c>
      <c r="O260" s="20">
        <v>0</v>
      </c>
      <c r="P260" s="19">
        <v>0</v>
      </c>
      <c r="Q260" s="19">
        <v>0</v>
      </c>
    </row>
    <row r="261" spans="1:17">
      <c r="A261" s="17" t="s">
        <v>8</v>
      </c>
      <c r="B261" s="18" t="s">
        <v>99</v>
      </c>
      <c r="C261" s="18" t="s">
        <v>9</v>
      </c>
      <c r="I261" s="19">
        <v>300000</v>
      </c>
      <c r="J261" s="20">
        <v>300000</v>
      </c>
      <c r="K261" s="20">
        <v>0</v>
      </c>
      <c r="L261" s="20">
        <v>300000</v>
      </c>
      <c r="M261" s="20">
        <v>0</v>
      </c>
      <c r="N261" s="20">
        <v>300000</v>
      </c>
      <c r="O261" s="20">
        <v>0</v>
      </c>
      <c r="P261" s="19">
        <v>0</v>
      </c>
      <c r="Q261" s="19">
        <v>0</v>
      </c>
    </row>
    <row r="262" spans="1:17" ht="25.5">
      <c r="A262" s="17" t="s">
        <v>68</v>
      </c>
      <c r="B262" s="18" t="s">
        <v>100</v>
      </c>
      <c r="C262" s="18" t="s">
        <v>1</v>
      </c>
      <c r="I262" s="19">
        <v>2872400</v>
      </c>
      <c r="J262" s="20">
        <v>2872400</v>
      </c>
      <c r="K262" s="20">
        <v>0</v>
      </c>
      <c r="L262" s="20">
        <v>2872400</v>
      </c>
      <c r="M262" s="20">
        <v>0</v>
      </c>
      <c r="N262" s="20">
        <v>2872400</v>
      </c>
      <c r="O262" s="20">
        <v>0</v>
      </c>
      <c r="P262" s="19">
        <v>2872400</v>
      </c>
      <c r="Q262" s="19">
        <v>2998000</v>
      </c>
    </row>
    <row r="263" spans="1:17" ht="25.5">
      <c r="A263" s="17" t="s">
        <v>23</v>
      </c>
      <c r="B263" s="18" t="s">
        <v>100</v>
      </c>
      <c r="C263" s="18" t="s">
        <v>24</v>
      </c>
      <c r="I263" s="19">
        <v>2208000</v>
      </c>
      <c r="J263" s="20">
        <v>2208000</v>
      </c>
      <c r="K263" s="20">
        <v>0</v>
      </c>
      <c r="L263" s="20">
        <v>2208000</v>
      </c>
      <c r="M263" s="20">
        <v>0</v>
      </c>
      <c r="N263" s="20">
        <v>2208000</v>
      </c>
      <c r="O263" s="20">
        <v>0</v>
      </c>
      <c r="P263" s="19">
        <v>2208000</v>
      </c>
      <c r="Q263" s="19">
        <v>2308000</v>
      </c>
    </row>
    <row r="264" spans="1:17" ht="51">
      <c r="A264" s="17" t="s">
        <v>25</v>
      </c>
      <c r="B264" s="18" t="s">
        <v>100</v>
      </c>
      <c r="C264" s="18" t="s">
        <v>26</v>
      </c>
      <c r="I264" s="19">
        <v>664400</v>
      </c>
      <c r="J264" s="20">
        <v>664400</v>
      </c>
      <c r="K264" s="20">
        <v>0</v>
      </c>
      <c r="L264" s="20">
        <v>664400</v>
      </c>
      <c r="M264" s="20">
        <v>0</v>
      </c>
      <c r="N264" s="20">
        <v>664400</v>
      </c>
      <c r="O264" s="20">
        <v>0</v>
      </c>
      <c r="P264" s="19">
        <v>664400</v>
      </c>
      <c r="Q264" s="19">
        <v>690000</v>
      </c>
    </row>
    <row r="265" spans="1:17">
      <c r="A265" s="17" t="s">
        <v>101</v>
      </c>
      <c r="B265" s="18" t="s">
        <v>102</v>
      </c>
      <c r="C265" s="18" t="s">
        <v>1</v>
      </c>
      <c r="I265" s="19">
        <v>19852.5</v>
      </c>
      <c r="J265" s="20">
        <v>19852.5</v>
      </c>
      <c r="K265" s="20">
        <v>0</v>
      </c>
      <c r="L265" s="20">
        <v>19852.5</v>
      </c>
      <c r="M265" s="20">
        <v>0</v>
      </c>
      <c r="N265" s="20">
        <v>19852.5</v>
      </c>
      <c r="O265" s="20">
        <v>0</v>
      </c>
      <c r="P265" s="19">
        <v>0</v>
      </c>
      <c r="Q265" s="19">
        <v>0</v>
      </c>
    </row>
    <row r="266" spans="1:17">
      <c r="A266" s="17" t="s">
        <v>8</v>
      </c>
      <c r="B266" s="18" t="s">
        <v>102</v>
      </c>
      <c r="C266" s="18" t="s">
        <v>9</v>
      </c>
      <c r="I266" s="19">
        <v>19852.5</v>
      </c>
      <c r="J266" s="20">
        <v>19852.5</v>
      </c>
      <c r="K266" s="20">
        <v>0</v>
      </c>
      <c r="L266" s="20">
        <v>19852.5</v>
      </c>
      <c r="M266" s="20">
        <v>0</v>
      </c>
      <c r="N266" s="20">
        <v>19852.5</v>
      </c>
      <c r="O266" s="20">
        <v>0</v>
      </c>
      <c r="P266" s="19">
        <v>0</v>
      </c>
      <c r="Q266" s="19">
        <v>0</v>
      </c>
    </row>
    <row r="267" spans="1:17" ht="89.25">
      <c r="A267" s="17" t="s">
        <v>103</v>
      </c>
      <c r="B267" s="18" t="s">
        <v>104</v>
      </c>
      <c r="C267" s="18" t="s">
        <v>1</v>
      </c>
      <c r="I267" s="19">
        <v>87411.39</v>
      </c>
      <c r="J267" s="20">
        <v>87411.39</v>
      </c>
      <c r="K267" s="20">
        <v>0</v>
      </c>
      <c r="L267" s="20">
        <v>87411.39</v>
      </c>
      <c r="M267" s="20">
        <v>0</v>
      </c>
      <c r="N267" s="20">
        <v>87411.39</v>
      </c>
      <c r="O267" s="20">
        <v>0</v>
      </c>
      <c r="P267" s="19">
        <v>57778</v>
      </c>
      <c r="Q267" s="19">
        <v>57778</v>
      </c>
    </row>
    <row r="268" spans="1:17">
      <c r="A268" s="17" t="s">
        <v>8</v>
      </c>
      <c r="B268" s="18" t="s">
        <v>104</v>
      </c>
      <c r="C268" s="18" t="s">
        <v>9</v>
      </c>
      <c r="I268" s="19">
        <v>87411.39</v>
      </c>
      <c r="J268" s="20">
        <v>87411.39</v>
      </c>
      <c r="K268" s="20">
        <v>0</v>
      </c>
      <c r="L268" s="20">
        <v>87411.39</v>
      </c>
      <c r="M268" s="20">
        <v>0</v>
      </c>
      <c r="N268" s="20">
        <v>87411.39</v>
      </c>
      <c r="O268" s="20">
        <v>0</v>
      </c>
      <c r="P268" s="19">
        <v>57778</v>
      </c>
      <c r="Q268" s="19">
        <v>57778</v>
      </c>
    </row>
    <row r="269" spans="1:17" ht="127.5">
      <c r="A269" s="17" t="s">
        <v>105</v>
      </c>
      <c r="B269" s="18" t="s">
        <v>106</v>
      </c>
      <c r="C269" s="18" t="s">
        <v>1</v>
      </c>
      <c r="I269" s="19">
        <v>291440</v>
      </c>
      <c r="J269" s="20">
        <v>291440</v>
      </c>
      <c r="K269" s="20">
        <v>0</v>
      </c>
      <c r="L269" s="20">
        <v>291440</v>
      </c>
      <c r="M269" s="20">
        <v>0</v>
      </c>
      <c r="N269" s="20">
        <v>291440</v>
      </c>
      <c r="O269" s="20">
        <v>0</v>
      </c>
      <c r="P269" s="19">
        <v>291440</v>
      </c>
      <c r="Q269" s="19">
        <v>291440</v>
      </c>
    </row>
    <row r="270" spans="1:17" ht="25.5">
      <c r="A270" s="17" t="s">
        <v>23</v>
      </c>
      <c r="B270" s="18" t="s">
        <v>106</v>
      </c>
      <c r="C270" s="18" t="s">
        <v>24</v>
      </c>
      <c r="I270" s="19">
        <v>223840</v>
      </c>
      <c r="J270" s="20">
        <v>223840</v>
      </c>
      <c r="K270" s="20">
        <v>0</v>
      </c>
      <c r="L270" s="20">
        <v>223840</v>
      </c>
      <c r="M270" s="20">
        <v>0</v>
      </c>
      <c r="N270" s="20">
        <v>223840</v>
      </c>
      <c r="O270" s="20">
        <v>0</v>
      </c>
      <c r="P270" s="19">
        <v>223840</v>
      </c>
      <c r="Q270" s="19">
        <v>223840</v>
      </c>
    </row>
    <row r="271" spans="1:17" ht="51">
      <c r="A271" s="17" t="s">
        <v>25</v>
      </c>
      <c r="B271" s="18" t="s">
        <v>106</v>
      </c>
      <c r="C271" s="18" t="s">
        <v>26</v>
      </c>
      <c r="I271" s="19">
        <v>67600</v>
      </c>
      <c r="J271" s="20">
        <v>67600</v>
      </c>
      <c r="K271" s="20">
        <v>0</v>
      </c>
      <c r="L271" s="20">
        <v>67600</v>
      </c>
      <c r="M271" s="20">
        <v>0</v>
      </c>
      <c r="N271" s="20">
        <v>67600</v>
      </c>
      <c r="O271" s="20">
        <v>0</v>
      </c>
      <c r="P271" s="19">
        <v>67600</v>
      </c>
      <c r="Q271" s="19">
        <v>67600</v>
      </c>
    </row>
    <row r="272" spans="1:17" ht="25.5">
      <c r="A272" s="17" t="s">
        <v>291</v>
      </c>
      <c r="B272" s="18" t="s">
        <v>387</v>
      </c>
      <c r="C272" s="18" t="s">
        <v>1</v>
      </c>
      <c r="I272" s="19">
        <v>100000</v>
      </c>
      <c r="J272" s="20">
        <v>100000</v>
      </c>
      <c r="K272" s="20">
        <v>0</v>
      </c>
      <c r="L272" s="20">
        <v>100000</v>
      </c>
      <c r="M272" s="20">
        <v>0</v>
      </c>
      <c r="N272" s="20">
        <v>100000</v>
      </c>
      <c r="O272" s="20">
        <v>0</v>
      </c>
      <c r="P272" s="19">
        <v>0</v>
      </c>
      <c r="Q272" s="19">
        <v>0</v>
      </c>
    </row>
    <row r="273" spans="1:17" ht="38.25">
      <c r="A273" s="17" t="s">
        <v>341</v>
      </c>
      <c r="B273" s="18" t="s">
        <v>387</v>
      </c>
      <c r="C273" s="18" t="s">
        <v>388</v>
      </c>
      <c r="I273" s="19">
        <v>100000</v>
      </c>
      <c r="J273" s="20">
        <v>100000</v>
      </c>
      <c r="K273" s="20">
        <v>0</v>
      </c>
      <c r="L273" s="20">
        <v>100000</v>
      </c>
      <c r="M273" s="20">
        <v>0</v>
      </c>
      <c r="N273" s="20">
        <v>100000</v>
      </c>
      <c r="O273" s="20">
        <v>0</v>
      </c>
      <c r="P273" s="19">
        <v>0</v>
      </c>
      <c r="Q273" s="19">
        <v>0</v>
      </c>
    </row>
    <row r="274" spans="1:17" ht="38.25">
      <c r="A274" s="17" t="s">
        <v>266</v>
      </c>
      <c r="B274" s="18" t="s">
        <v>267</v>
      </c>
      <c r="C274" s="18" t="s">
        <v>1</v>
      </c>
      <c r="I274" s="19">
        <v>778825.32</v>
      </c>
      <c r="J274" s="20">
        <v>778825.32</v>
      </c>
      <c r="K274" s="20">
        <v>0</v>
      </c>
      <c r="L274" s="20">
        <v>778825.32</v>
      </c>
      <c r="M274" s="20">
        <v>0</v>
      </c>
      <c r="N274" s="20">
        <v>778825.32</v>
      </c>
      <c r="O274" s="20">
        <v>0</v>
      </c>
      <c r="P274" s="19">
        <v>0</v>
      </c>
      <c r="Q274" s="19">
        <v>0</v>
      </c>
    </row>
    <row r="275" spans="1:17">
      <c r="A275" s="17" t="s">
        <v>8</v>
      </c>
      <c r="B275" s="18" t="s">
        <v>267</v>
      </c>
      <c r="C275" s="18" t="s">
        <v>9</v>
      </c>
      <c r="I275" s="19">
        <v>778825.32</v>
      </c>
      <c r="J275" s="20">
        <v>778825.32</v>
      </c>
      <c r="K275" s="20">
        <v>0</v>
      </c>
      <c r="L275" s="20">
        <v>778825.32</v>
      </c>
      <c r="M275" s="20">
        <v>0</v>
      </c>
      <c r="N275" s="20">
        <v>778825.32</v>
      </c>
      <c r="O275" s="20">
        <v>0</v>
      </c>
      <c r="P275" s="19">
        <v>0</v>
      </c>
      <c r="Q275" s="19">
        <v>0</v>
      </c>
    </row>
    <row r="276" spans="1:17" ht="25.5">
      <c r="A276" s="17" t="s">
        <v>268</v>
      </c>
      <c r="B276" s="18" t="s">
        <v>269</v>
      </c>
      <c r="C276" s="18" t="s">
        <v>1</v>
      </c>
      <c r="I276" s="19">
        <v>0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20">
        <v>0</v>
      </c>
      <c r="P276" s="19">
        <v>0</v>
      </c>
      <c r="Q276" s="19">
        <v>0</v>
      </c>
    </row>
    <row r="277" spans="1:17">
      <c r="A277" s="17" t="s">
        <v>8</v>
      </c>
      <c r="B277" s="18" t="s">
        <v>269</v>
      </c>
      <c r="C277" s="18" t="s">
        <v>9</v>
      </c>
      <c r="I277" s="19">
        <v>0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20">
        <v>0</v>
      </c>
      <c r="P277" s="19">
        <v>0</v>
      </c>
      <c r="Q277" s="19">
        <v>0</v>
      </c>
    </row>
    <row r="278" spans="1:17" ht="38.25">
      <c r="A278" s="17" t="s">
        <v>266</v>
      </c>
      <c r="B278" s="18" t="s">
        <v>270</v>
      </c>
      <c r="C278" s="18" t="s">
        <v>1</v>
      </c>
      <c r="I278" s="19">
        <v>7959.9</v>
      </c>
      <c r="J278" s="20">
        <v>7959.9</v>
      </c>
      <c r="K278" s="20">
        <v>0</v>
      </c>
      <c r="L278" s="20">
        <v>7959.9</v>
      </c>
      <c r="M278" s="20">
        <v>0</v>
      </c>
      <c r="N278" s="20">
        <v>7959.9</v>
      </c>
      <c r="O278" s="20">
        <v>0</v>
      </c>
      <c r="P278" s="19">
        <v>0</v>
      </c>
      <c r="Q278" s="19">
        <v>0</v>
      </c>
    </row>
    <row r="279" spans="1:17">
      <c r="A279" s="17" t="s">
        <v>8</v>
      </c>
      <c r="B279" s="18" t="s">
        <v>270</v>
      </c>
      <c r="C279" s="18" t="s">
        <v>9</v>
      </c>
      <c r="I279" s="19">
        <v>7959.9</v>
      </c>
      <c r="J279" s="20">
        <v>7959.9</v>
      </c>
      <c r="K279" s="20">
        <v>0</v>
      </c>
      <c r="L279" s="20">
        <v>7959.9</v>
      </c>
      <c r="M279" s="20">
        <v>0</v>
      </c>
      <c r="N279" s="20">
        <v>7959.9</v>
      </c>
      <c r="O279" s="20">
        <v>0</v>
      </c>
      <c r="P279" s="19">
        <v>0</v>
      </c>
      <c r="Q279" s="19">
        <v>0</v>
      </c>
    </row>
    <row r="280" spans="1:17" ht="25.5">
      <c r="A280" s="17" t="s">
        <v>107</v>
      </c>
      <c r="B280" s="18" t="s">
        <v>108</v>
      </c>
      <c r="C280" s="18" t="s">
        <v>1</v>
      </c>
      <c r="I280" s="19">
        <v>10000</v>
      </c>
      <c r="J280" s="20">
        <v>10000</v>
      </c>
      <c r="K280" s="20">
        <v>0</v>
      </c>
      <c r="L280" s="20">
        <v>10000</v>
      </c>
      <c r="M280" s="20">
        <v>0</v>
      </c>
      <c r="N280" s="20">
        <v>10000</v>
      </c>
      <c r="O280" s="20">
        <v>0</v>
      </c>
      <c r="P280" s="19">
        <v>10000</v>
      </c>
      <c r="Q280" s="19">
        <v>10000</v>
      </c>
    </row>
    <row r="281" spans="1:17">
      <c r="A281" s="17" t="s">
        <v>8</v>
      </c>
      <c r="B281" s="18" t="s">
        <v>108</v>
      </c>
      <c r="C281" s="18" t="s">
        <v>9</v>
      </c>
      <c r="I281" s="19">
        <v>10000</v>
      </c>
      <c r="J281" s="20">
        <v>10000</v>
      </c>
      <c r="K281" s="20">
        <v>0</v>
      </c>
      <c r="L281" s="20">
        <v>10000</v>
      </c>
      <c r="M281" s="20">
        <v>0</v>
      </c>
      <c r="N281" s="20">
        <v>10000</v>
      </c>
      <c r="O281" s="20">
        <v>0</v>
      </c>
      <c r="P281" s="19">
        <v>10000</v>
      </c>
      <c r="Q281" s="19">
        <v>10000</v>
      </c>
    </row>
    <row r="282" spans="1:17" ht="38.25">
      <c r="A282" s="17" t="s">
        <v>271</v>
      </c>
      <c r="B282" s="18" t="s">
        <v>272</v>
      </c>
      <c r="C282" s="18" t="s">
        <v>1</v>
      </c>
      <c r="I282" s="19">
        <v>630900</v>
      </c>
      <c r="J282" s="20">
        <v>630900</v>
      </c>
      <c r="K282" s="20">
        <v>0</v>
      </c>
      <c r="L282" s="20">
        <v>630900</v>
      </c>
      <c r="M282" s="20">
        <v>0</v>
      </c>
      <c r="N282" s="20">
        <v>630900</v>
      </c>
      <c r="O282" s="20">
        <v>0</v>
      </c>
      <c r="P282" s="19">
        <v>0</v>
      </c>
      <c r="Q282" s="19">
        <v>0</v>
      </c>
    </row>
    <row r="283" spans="1:17">
      <c r="A283" s="17" t="s">
        <v>8</v>
      </c>
      <c r="B283" s="18" t="s">
        <v>272</v>
      </c>
      <c r="C283" s="18" t="s">
        <v>9</v>
      </c>
      <c r="I283" s="19">
        <v>630900</v>
      </c>
      <c r="J283" s="20">
        <v>630900</v>
      </c>
      <c r="K283" s="20">
        <v>0</v>
      </c>
      <c r="L283" s="20">
        <v>630900</v>
      </c>
      <c r="M283" s="20">
        <v>0</v>
      </c>
      <c r="N283" s="20">
        <v>630900</v>
      </c>
      <c r="O283" s="20">
        <v>0</v>
      </c>
      <c r="P283" s="19">
        <v>0</v>
      </c>
      <c r="Q283" s="19">
        <v>0</v>
      </c>
    </row>
    <row r="284" spans="1:17" ht="51">
      <c r="A284" s="17" t="s">
        <v>273</v>
      </c>
      <c r="B284" s="18" t="s">
        <v>274</v>
      </c>
      <c r="C284" s="18" t="s">
        <v>1</v>
      </c>
      <c r="I284" s="19">
        <v>513212</v>
      </c>
      <c r="J284" s="20">
        <v>513212</v>
      </c>
      <c r="K284" s="20">
        <v>0</v>
      </c>
      <c r="L284" s="20">
        <v>513212</v>
      </c>
      <c r="M284" s="20">
        <v>0</v>
      </c>
      <c r="N284" s="20">
        <v>513212</v>
      </c>
      <c r="O284" s="20">
        <v>0</v>
      </c>
      <c r="P284" s="19">
        <v>0</v>
      </c>
      <c r="Q284" s="19">
        <v>0</v>
      </c>
    </row>
    <row r="285" spans="1:17">
      <c r="A285" s="17" t="s">
        <v>8</v>
      </c>
      <c r="B285" s="18" t="s">
        <v>274</v>
      </c>
      <c r="C285" s="18" t="s">
        <v>9</v>
      </c>
      <c r="I285" s="19">
        <v>513212</v>
      </c>
      <c r="J285" s="20">
        <v>513212</v>
      </c>
      <c r="K285" s="20">
        <v>0</v>
      </c>
      <c r="L285" s="20">
        <v>513212</v>
      </c>
      <c r="M285" s="20">
        <v>0</v>
      </c>
      <c r="N285" s="20">
        <v>513212</v>
      </c>
      <c r="O285" s="20">
        <v>0</v>
      </c>
      <c r="P285" s="19">
        <v>0</v>
      </c>
      <c r="Q285" s="19">
        <v>0</v>
      </c>
    </row>
    <row r="286" spans="1:17" ht="25.5">
      <c r="A286" s="17" t="s">
        <v>275</v>
      </c>
      <c r="B286" s="18" t="s">
        <v>276</v>
      </c>
      <c r="C286" s="18" t="s">
        <v>1</v>
      </c>
      <c r="I286" s="19">
        <v>70464</v>
      </c>
      <c r="J286" s="20">
        <v>70464</v>
      </c>
      <c r="K286" s="20">
        <v>0</v>
      </c>
      <c r="L286" s="20">
        <v>70464</v>
      </c>
      <c r="M286" s="20">
        <v>0</v>
      </c>
      <c r="N286" s="20">
        <v>70464</v>
      </c>
      <c r="O286" s="20">
        <v>0</v>
      </c>
      <c r="P286" s="19">
        <v>0</v>
      </c>
      <c r="Q286" s="19">
        <v>0</v>
      </c>
    </row>
    <row r="287" spans="1:17">
      <c r="A287" s="17" t="s">
        <v>8</v>
      </c>
      <c r="B287" s="18" t="s">
        <v>276</v>
      </c>
      <c r="C287" s="18" t="s">
        <v>9</v>
      </c>
      <c r="I287" s="19">
        <v>70464</v>
      </c>
      <c r="J287" s="20">
        <v>70464</v>
      </c>
      <c r="K287" s="20">
        <v>0</v>
      </c>
      <c r="L287" s="20">
        <v>70464</v>
      </c>
      <c r="M287" s="20">
        <v>0</v>
      </c>
      <c r="N287" s="20">
        <v>70464</v>
      </c>
      <c r="O287" s="20">
        <v>0</v>
      </c>
      <c r="P287" s="19">
        <v>0</v>
      </c>
      <c r="Q287" s="19">
        <v>0</v>
      </c>
    </row>
    <row r="288" spans="1:17">
      <c r="A288" s="17" t="s">
        <v>109</v>
      </c>
      <c r="B288" s="18" t="s">
        <v>110</v>
      </c>
      <c r="C288" s="18" t="s">
        <v>1</v>
      </c>
      <c r="I288" s="19">
        <v>2464240</v>
      </c>
      <c r="J288" s="20">
        <v>2464240</v>
      </c>
      <c r="K288" s="20">
        <v>0</v>
      </c>
      <c r="L288" s="20">
        <v>2464240</v>
      </c>
      <c r="M288" s="20">
        <v>0</v>
      </c>
      <c r="N288" s="20">
        <v>2464240</v>
      </c>
      <c r="O288" s="20">
        <v>0</v>
      </c>
      <c r="P288" s="19">
        <v>2449150</v>
      </c>
      <c r="Q288" s="19">
        <v>2485170</v>
      </c>
    </row>
    <row r="289" spans="1:17">
      <c r="A289" s="17" t="s">
        <v>2</v>
      </c>
      <c r="B289" s="18" t="s">
        <v>110</v>
      </c>
      <c r="C289" s="18" t="s">
        <v>3</v>
      </c>
      <c r="I289" s="19">
        <v>1867200</v>
      </c>
      <c r="J289" s="20">
        <v>1867200</v>
      </c>
      <c r="K289" s="20">
        <v>0</v>
      </c>
      <c r="L289" s="20">
        <v>1867200</v>
      </c>
      <c r="M289" s="20">
        <v>0</v>
      </c>
      <c r="N289" s="20">
        <v>1867200</v>
      </c>
      <c r="O289" s="20">
        <v>0</v>
      </c>
      <c r="P289" s="19">
        <v>1881050</v>
      </c>
      <c r="Q289" s="19">
        <v>1908720</v>
      </c>
    </row>
    <row r="290" spans="1:17" ht="51">
      <c r="A290" s="17" t="s">
        <v>6</v>
      </c>
      <c r="B290" s="18" t="s">
        <v>110</v>
      </c>
      <c r="C290" s="18" t="s">
        <v>7</v>
      </c>
      <c r="I290" s="19">
        <v>563900</v>
      </c>
      <c r="J290" s="20">
        <v>563900</v>
      </c>
      <c r="K290" s="20">
        <v>0</v>
      </c>
      <c r="L290" s="20">
        <v>563900</v>
      </c>
      <c r="M290" s="20">
        <v>0</v>
      </c>
      <c r="N290" s="20">
        <v>563900</v>
      </c>
      <c r="O290" s="20">
        <v>0</v>
      </c>
      <c r="P290" s="19">
        <v>568100</v>
      </c>
      <c r="Q290" s="19">
        <v>576450</v>
      </c>
    </row>
    <row r="291" spans="1:17">
      <c r="A291" s="17" t="s">
        <v>8</v>
      </c>
      <c r="B291" s="18" t="s">
        <v>110</v>
      </c>
      <c r="C291" s="18" t="s">
        <v>9</v>
      </c>
      <c r="I291" s="19">
        <v>33140</v>
      </c>
      <c r="J291" s="20">
        <v>33140</v>
      </c>
      <c r="K291" s="20">
        <v>0</v>
      </c>
      <c r="L291" s="20">
        <v>33140</v>
      </c>
      <c r="M291" s="20">
        <v>0</v>
      </c>
      <c r="N291" s="20">
        <v>33140</v>
      </c>
      <c r="O291" s="20">
        <v>0</v>
      </c>
      <c r="P291" s="19">
        <v>0</v>
      </c>
      <c r="Q291" s="19">
        <v>0</v>
      </c>
    </row>
    <row r="292" spans="1:17" ht="25.5">
      <c r="A292" s="17" t="s">
        <v>111</v>
      </c>
      <c r="B292" s="18" t="s">
        <v>112</v>
      </c>
      <c r="C292" s="18" t="s">
        <v>1</v>
      </c>
      <c r="I292" s="19">
        <v>100000</v>
      </c>
      <c r="J292" s="20">
        <v>100000</v>
      </c>
      <c r="K292" s="20">
        <v>0</v>
      </c>
      <c r="L292" s="20">
        <v>100000</v>
      </c>
      <c r="M292" s="20">
        <v>0</v>
      </c>
      <c r="N292" s="20">
        <v>100000</v>
      </c>
      <c r="O292" s="20">
        <v>0</v>
      </c>
      <c r="P292" s="19">
        <v>100000</v>
      </c>
      <c r="Q292" s="19">
        <v>100000</v>
      </c>
    </row>
    <row r="293" spans="1:17">
      <c r="A293" s="17" t="s">
        <v>8</v>
      </c>
      <c r="B293" s="18" t="s">
        <v>112</v>
      </c>
      <c r="C293" s="18" t="s">
        <v>9</v>
      </c>
      <c r="I293" s="19">
        <v>95636.08</v>
      </c>
      <c r="J293" s="20">
        <v>95636.08</v>
      </c>
      <c r="K293" s="20">
        <v>0</v>
      </c>
      <c r="L293" s="20">
        <v>95636.08</v>
      </c>
      <c r="M293" s="20">
        <v>0</v>
      </c>
      <c r="N293" s="20">
        <v>95636.08</v>
      </c>
      <c r="O293" s="20">
        <v>0</v>
      </c>
      <c r="P293" s="19">
        <v>100000</v>
      </c>
      <c r="Q293" s="19">
        <v>100000</v>
      </c>
    </row>
    <row r="294" spans="1:17">
      <c r="A294" s="17" t="s">
        <v>10</v>
      </c>
      <c r="B294" s="18" t="s">
        <v>112</v>
      </c>
      <c r="C294" s="18" t="s">
        <v>11</v>
      </c>
      <c r="I294" s="19">
        <v>4363.92</v>
      </c>
      <c r="J294" s="20">
        <v>4363.92</v>
      </c>
      <c r="K294" s="20">
        <v>0</v>
      </c>
      <c r="L294" s="20">
        <v>4363.92</v>
      </c>
      <c r="M294" s="20">
        <v>0</v>
      </c>
      <c r="N294" s="20">
        <v>4363.92</v>
      </c>
      <c r="O294" s="20">
        <v>0</v>
      </c>
      <c r="P294" s="19">
        <v>0</v>
      </c>
      <c r="Q294" s="19">
        <v>0</v>
      </c>
    </row>
    <row r="295" spans="1:17" ht="25.5">
      <c r="A295" s="17" t="s">
        <v>113</v>
      </c>
      <c r="B295" s="18" t="s">
        <v>114</v>
      </c>
      <c r="C295" s="18" t="s">
        <v>1</v>
      </c>
      <c r="I295" s="19">
        <v>10000</v>
      </c>
      <c r="J295" s="20">
        <v>10000</v>
      </c>
      <c r="K295" s="20">
        <v>0</v>
      </c>
      <c r="L295" s="20">
        <v>10000</v>
      </c>
      <c r="M295" s="20">
        <v>0</v>
      </c>
      <c r="N295" s="20">
        <v>10000</v>
      </c>
      <c r="O295" s="20">
        <v>0</v>
      </c>
      <c r="P295" s="19">
        <v>10000</v>
      </c>
      <c r="Q295" s="19">
        <v>10000</v>
      </c>
    </row>
    <row r="296" spans="1:17">
      <c r="A296" s="17" t="s">
        <v>8</v>
      </c>
      <c r="B296" s="18" t="s">
        <v>114</v>
      </c>
      <c r="C296" s="18" t="s">
        <v>9</v>
      </c>
      <c r="I296" s="19">
        <v>10000</v>
      </c>
      <c r="J296" s="20">
        <v>10000</v>
      </c>
      <c r="K296" s="20">
        <v>0</v>
      </c>
      <c r="L296" s="20">
        <v>10000</v>
      </c>
      <c r="M296" s="20">
        <v>0</v>
      </c>
      <c r="N296" s="20">
        <v>10000</v>
      </c>
      <c r="O296" s="20">
        <v>0</v>
      </c>
      <c r="P296" s="19">
        <v>10000</v>
      </c>
      <c r="Q296" s="19">
        <v>10000</v>
      </c>
    </row>
    <row r="297" spans="1:17" ht="25.5">
      <c r="A297" s="17" t="s">
        <v>115</v>
      </c>
      <c r="B297" s="18" t="s">
        <v>116</v>
      </c>
      <c r="C297" s="18" t="s">
        <v>1</v>
      </c>
      <c r="I297" s="19">
        <v>10000</v>
      </c>
      <c r="J297" s="20">
        <v>10000</v>
      </c>
      <c r="K297" s="20">
        <v>0</v>
      </c>
      <c r="L297" s="20">
        <v>10000</v>
      </c>
      <c r="M297" s="20">
        <v>0</v>
      </c>
      <c r="N297" s="20">
        <v>10000</v>
      </c>
      <c r="O297" s="20">
        <v>0</v>
      </c>
      <c r="P297" s="19">
        <v>10000</v>
      </c>
      <c r="Q297" s="19">
        <v>10000</v>
      </c>
    </row>
    <row r="298" spans="1:17">
      <c r="A298" s="17" t="s">
        <v>8</v>
      </c>
      <c r="B298" s="18" t="s">
        <v>116</v>
      </c>
      <c r="C298" s="18" t="s">
        <v>9</v>
      </c>
      <c r="I298" s="19">
        <v>10000</v>
      </c>
      <c r="J298" s="20">
        <v>10000</v>
      </c>
      <c r="K298" s="20">
        <v>0</v>
      </c>
      <c r="L298" s="20">
        <v>10000</v>
      </c>
      <c r="M298" s="20">
        <v>0</v>
      </c>
      <c r="N298" s="20">
        <v>10000</v>
      </c>
      <c r="O298" s="20">
        <v>0</v>
      </c>
      <c r="P298" s="19">
        <v>10000</v>
      </c>
      <c r="Q298" s="19">
        <v>10000</v>
      </c>
    </row>
    <row r="299" spans="1:17" ht="51">
      <c r="A299" s="17" t="s">
        <v>342</v>
      </c>
      <c r="B299" s="18" t="s">
        <v>389</v>
      </c>
      <c r="C299" s="18" t="s">
        <v>1</v>
      </c>
      <c r="I299" s="19">
        <v>1147245</v>
      </c>
      <c r="J299" s="20">
        <v>1147245</v>
      </c>
      <c r="K299" s="20">
        <v>0</v>
      </c>
      <c r="L299" s="20">
        <v>1147245</v>
      </c>
      <c r="M299" s="20">
        <v>0</v>
      </c>
      <c r="N299" s="20">
        <v>1147245</v>
      </c>
      <c r="O299" s="20">
        <v>0</v>
      </c>
      <c r="P299" s="19">
        <v>0</v>
      </c>
      <c r="Q299" s="19">
        <v>0</v>
      </c>
    </row>
    <row r="300" spans="1:17">
      <c r="A300" s="17" t="s">
        <v>8</v>
      </c>
      <c r="B300" s="18" t="s">
        <v>389</v>
      </c>
      <c r="C300" s="18" t="s">
        <v>9</v>
      </c>
      <c r="I300" s="19">
        <v>1147245</v>
      </c>
      <c r="J300" s="20">
        <v>1147245</v>
      </c>
      <c r="K300" s="20">
        <v>0</v>
      </c>
      <c r="L300" s="20">
        <v>1147245</v>
      </c>
      <c r="M300" s="20">
        <v>0</v>
      </c>
      <c r="N300" s="20">
        <v>1147245</v>
      </c>
      <c r="O300" s="20">
        <v>0</v>
      </c>
      <c r="P300" s="19">
        <v>0</v>
      </c>
      <c r="Q300" s="19">
        <v>0</v>
      </c>
    </row>
    <row r="301" spans="1:17" ht="25.5">
      <c r="A301" s="17" t="s">
        <v>117</v>
      </c>
      <c r="B301" s="18" t="s">
        <v>118</v>
      </c>
      <c r="C301" s="18" t="s">
        <v>1</v>
      </c>
      <c r="I301" s="19">
        <v>0</v>
      </c>
      <c r="J301" s="20">
        <v>0</v>
      </c>
      <c r="K301" s="20">
        <v>0</v>
      </c>
      <c r="L301" s="20">
        <v>0</v>
      </c>
      <c r="M301" s="20">
        <v>0</v>
      </c>
      <c r="N301" s="20">
        <v>0</v>
      </c>
      <c r="O301" s="20">
        <v>0</v>
      </c>
      <c r="P301" s="19">
        <v>0</v>
      </c>
      <c r="Q301" s="19">
        <v>2660000</v>
      </c>
    </row>
    <row r="302" spans="1:17" ht="63.75">
      <c r="A302" s="17" t="s">
        <v>119</v>
      </c>
      <c r="B302" s="18" t="s">
        <v>118</v>
      </c>
      <c r="C302" s="18" t="s">
        <v>120</v>
      </c>
      <c r="I302" s="19">
        <v>0</v>
      </c>
      <c r="J302" s="20">
        <v>0</v>
      </c>
      <c r="K302" s="20">
        <v>0</v>
      </c>
      <c r="L302" s="20">
        <v>0</v>
      </c>
      <c r="M302" s="20">
        <v>0</v>
      </c>
      <c r="N302" s="20">
        <v>0</v>
      </c>
      <c r="O302" s="20">
        <v>0</v>
      </c>
      <c r="P302" s="19">
        <v>0</v>
      </c>
      <c r="Q302" s="19">
        <v>2660000</v>
      </c>
    </row>
    <row r="303" spans="1:17" ht="63.75">
      <c r="A303" s="17" t="s">
        <v>121</v>
      </c>
      <c r="B303" s="18" t="s">
        <v>122</v>
      </c>
      <c r="C303" s="18" t="s">
        <v>1</v>
      </c>
      <c r="I303" s="19">
        <v>192950.09</v>
      </c>
      <c r="J303" s="20">
        <v>192950.09</v>
      </c>
      <c r="K303" s="20">
        <v>0</v>
      </c>
      <c r="L303" s="20">
        <v>192950.09</v>
      </c>
      <c r="M303" s="20">
        <v>0</v>
      </c>
      <c r="N303" s="20">
        <v>192950.09</v>
      </c>
      <c r="O303" s="20">
        <v>0</v>
      </c>
      <c r="P303" s="19">
        <v>192950.09</v>
      </c>
      <c r="Q303" s="19">
        <v>192950.09</v>
      </c>
    </row>
    <row r="304" spans="1:17" ht="25.5">
      <c r="A304" s="17" t="s">
        <v>23</v>
      </c>
      <c r="B304" s="18" t="s">
        <v>122</v>
      </c>
      <c r="C304" s="18" t="s">
        <v>24</v>
      </c>
      <c r="I304" s="19">
        <v>143900</v>
      </c>
      <c r="J304" s="20">
        <v>143900</v>
      </c>
      <c r="K304" s="20">
        <v>0</v>
      </c>
      <c r="L304" s="20">
        <v>143900</v>
      </c>
      <c r="M304" s="20">
        <v>0</v>
      </c>
      <c r="N304" s="20">
        <v>143900</v>
      </c>
      <c r="O304" s="20">
        <v>0</v>
      </c>
      <c r="P304" s="19">
        <v>148200</v>
      </c>
      <c r="Q304" s="19">
        <v>148200</v>
      </c>
    </row>
    <row r="305" spans="1:17" ht="51">
      <c r="A305" s="17" t="s">
        <v>25</v>
      </c>
      <c r="B305" s="18" t="s">
        <v>122</v>
      </c>
      <c r="C305" s="18" t="s">
        <v>26</v>
      </c>
      <c r="I305" s="19">
        <v>43452.84</v>
      </c>
      <c r="J305" s="20">
        <v>43452.84</v>
      </c>
      <c r="K305" s="20">
        <v>0</v>
      </c>
      <c r="L305" s="20">
        <v>43452.84</v>
      </c>
      <c r="M305" s="20">
        <v>0</v>
      </c>
      <c r="N305" s="20">
        <v>43452.84</v>
      </c>
      <c r="O305" s="20">
        <v>0</v>
      </c>
      <c r="P305" s="19">
        <v>44750.09</v>
      </c>
      <c r="Q305" s="19">
        <v>44750.09</v>
      </c>
    </row>
    <row r="306" spans="1:17">
      <c r="A306" s="17" t="s">
        <v>8</v>
      </c>
      <c r="B306" s="18" t="s">
        <v>122</v>
      </c>
      <c r="C306" s="18" t="s">
        <v>9</v>
      </c>
      <c r="I306" s="19">
        <v>5597.25</v>
      </c>
      <c r="J306" s="20">
        <v>5597.25</v>
      </c>
      <c r="K306" s="20">
        <v>0</v>
      </c>
      <c r="L306" s="20">
        <v>5597.25</v>
      </c>
      <c r="M306" s="20">
        <v>0</v>
      </c>
      <c r="N306" s="20">
        <v>5597.25</v>
      </c>
      <c r="O306" s="20">
        <v>0</v>
      </c>
      <c r="P306" s="19">
        <v>0</v>
      </c>
      <c r="Q306" s="19">
        <v>0</v>
      </c>
    </row>
    <row r="307" spans="1:17" ht="25.5">
      <c r="A307" s="17" t="s">
        <v>277</v>
      </c>
      <c r="B307" s="18" t="s">
        <v>278</v>
      </c>
      <c r="C307" s="18" t="s">
        <v>1</v>
      </c>
      <c r="I307" s="19">
        <v>47000</v>
      </c>
      <c r="J307" s="20">
        <v>47000</v>
      </c>
      <c r="K307" s="20">
        <v>0</v>
      </c>
      <c r="L307" s="20">
        <v>47000</v>
      </c>
      <c r="M307" s="20">
        <v>0</v>
      </c>
      <c r="N307" s="20">
        <v>47000</v>
      </c>
      <c r="O307" s="20">
        <v>0</v>
      </c>
      <c r="P307" s="19">
        <v>0</v>
      </c>
      <c r="Q307" s="19">
        <v>0</v>
      </c>
    </row>
    <row r="308" spans="1:17">
      <c r="A308" s="17" t="s">
        <v>8</v>
      </c>
      <c r="B308" s="18" t="s">
        <v>278</v>
      </c>
      <c r="C308" s="18" t="s">
        <v>9</v>
      </c>
      <c r="I308" s="19">
        <v>47000</v>
      </c>
      <c r="J308" s="20">
        <v>47000</v>
      </c>
      <c r="K308" s="20">
        <v>0</v>
      </c>
      <c r="L308" s="20">
        <v>47000</v>
      </c>
      <c r="M308" s="20">
        <v>0</v>
      </c>
      <c r="N308" s="20">
        <v>47000</v>
      </c>
      <c r="O308" s="20">
        <v>0</v>
      </c>
      <c r="P308" s="19">
        <v>0</v>
      </c>
      <c r="Q308" s="19">
        <v>0</v>
      </c>
    </row>
    <row r="309" spans="1:17" ht="38.25">
      <c r="A309" s="17" t="s">
        <v>343</v>
      </c>
      <c r="B309" s="18" t="s">
        <v>390</v>
      </c>
      <c r="C309" s="18" t="s">
        <v>1</v>
      </c>
      <c r="I309" s="19">
        <v>3000000</v>
      </c>
      <c r="J309" s="20">
        <v>3000000</v>
      </c>
      <c r="K309" s="20">
        <v>0</v>
      </c>
      <c r="L309" s="20">
        <v>3000000</v>
      </c>
      <c r="M309" s="20">
        <v>0</v>
      </c>
      <c r="N309" s="20">
        <v>3000000</v>
      </c>
      <c r="O309" s="20">
        <v>0</v>
      </c>
      <c r="P309" s="19">
        <v>0</v>
      </c>
      <c r="Q309" s="19">
        <v>0</v>
      </c>
    </row>
    <row r="310" spans="1:17" ht="76.5">
      <c r="A310" s="17" t="s">
        <v>344</v>
      </c>
      <c r="B310" s="18" t="s">
        <v>390</v>
      </c>
      <c r="C310" s="18" t="s">
        <v>391</v>
      </c>
      <c r="I310" s="19">
        <v>3000000</v>
      </c>
      <c r="J310" s="20">
        <v>3000000</v>
      </c>
      <c r="K310" s="20">
        <v>0</v>
      </c>
      <c r="L310" s="20">
        <v>3000000</v>
      </c>
      <c r="M310" s="20">
        <v>0</v>
      </c>
      <c r="N310" s="20">
        <v>3000000</v>
      </c>
      <c r="O310" s="20">
        <v>0</v>
      </c>
      <c r="P310" s="19">
        <v>0</v>
      </c>
      <c r="Q310" s="19">
        <v>0</v>
      </c>
    </row>
    <row r="311" spans="1:17">
      <c r="A311" s="17" t="s">
        <v>123</v>
      </c>
      <c r="B311" s="18" t="s">
        <v>124</v>
      </c>
      <c r="C311" s="18" t="s">
        <v>1</v>
      </c>
      <c r="I311" s="19">
        <v>74228.84</v>
      </c>
      <c r="J311" s="20">
        <v>74228.84</v>
      </c>
      <c r="K311" s="20">
        <v>0</v>
      </c>
      <c r="L311" s="20">
        <v>74228.84</v>
      </c>
      <c r="M311" s="20">
        <v>0</v>
      </c>
      <c r="N311" s="20">
        <v>74228.84</v>
      </c>
      <c r="O311" s="20">
        <v>0</v>
      </c>
      <c r="P311" s="19">
        <v>306146.23</v>
      </c>
      <c r="Q311" s="19">
        <v>22357.08</v>
      </c>
    </row>
    <row r="312" spans="1:17">
      <c r="A312" s="17" t="s">
        <v>8</v>
      </c>
      <c r="B312" s="18" t="s">
        <v>124</v>
      </c>
      <c r="C312" s="18" t="s">
        <v>9</v>
      </c>
      <c r="I312" s="19">
        <v>74228.84</v>
      </c>
      <c r="J312" s="20">
        <v>74228.84</v>
      </c>
      <c r="K312" s="20">
        <v>0</v>
      </c>
      <c r="L312" s="20">
        <v>74228.84</v>
      </c>
      <c r="M312" s="20">
        <v>0</v>
      </c>
      <c r="N312" s="20">
        <v>74228.84</v>
      </c>
      <c r="O312" s="20">
        <v>0</v>
      </c>
      <c r="P312" s="19">
        <v>306146.23</v>
      </c>
      <c r="Q312" s="19">
        <v>22357.08</v>
      </c>
    </row>
    <row r="313" spans="1:17" ht="89.25">
      <c r="A313" s="17" t="s">
        <v>125</v>
      </c>
      <c r="B313" s="18" t="s">
        <v>279</v>
      </c>
      <c r="C313" s="18" t="s">
        <v>1</v>
      </c>
      <c r="I313" s="19">
        <v>28150912.52</v>
      </c>
      <c r="J313" s="20">
        <v>28150912.52</v>
      </c>
      <c r="K313" s="20">
        <v>0</v>
      </c>
      <c r="L313" s="20">
        <v>28150912.52</v>
      </c>
      <c r="M313" s="20">
        <v>0</v>
      </c>
      <c r="N313" s="20">
        <v>28150912.52</v>
      </c>
      <c r="O313" s="20">
        <v>0</v>
      </c>
      <c r="P313" s="19">
        <v>219624.97</v>
      </c>
      <c r="Q313" s="19">
        <v>1170797.29</v>
      </c>
    </row>
    <row r="314" spans="1:17" ht="51">
      <c r="A314" s="17" t="s">
        <v>27</v>
      </c>
      <c r="B314" s="18" t="s">
        <v>279</v>
      </c>
      <c r="C314" s="18" t="s">
        <v>28</v>
      </c>
      <c r="I314" s="19">
        <v>28150912.52</v>
      </c>
      <c r="J314" s="20">
        <v>28150912.52</v>
      </c>
      <c r="K314" s="20">
        <v>0</v>
      </c>
      <c r="L314" s="20">
        <v>28150912.52</v>
      </c>
      <c r="M314" s="20">
        <v>0</v>
      </c>
      <c r="N314" s="20">
        <v>28150912.52</v>
      </c>
      <c r="O314" s="20">
        <v>0</v>
      </c>
      <c r="P314" s="19">
        <v>219624.97</v>
      </c>
      <c r="Q314" s="19">
        <v>1170797.29</v>
      </c>
    </row>
    <row r="315" spans="1:17" ht="51">
      <c r="A315" s="17" t="s">
        <v>126</v>
      </c>
      <c r="B315" s="18" t="s">
        <v>280</v>
      </c>
      <c r="C315" s="18" t="s">
        <v>1</v>
      </c>
      <c r="I315" s="19">
        <v>2815.37</v>
      </c>
      <c r="J315" s="20">
        <v>2815.37</v>
      </c>
      <c r="K315" s="20">
        <v>0</v>
      </c>
      <c r="L315" s="20">
        <v>2815.37</v>
      </c>
      <c r="M315" s="20">
        <v>0</v>
      </c>
      <c r="N315" s="20">
        <v>2815.37</v>
      </c>
      <c r="O315" s="20">
        <v>0</v>
      </c>
      <c r="P315" s="19">
        <v>48210.36</v>
      </c>
      <c r="Q315" s="19">
        <v>257004.28</v>
      </c>
    </row>
    <row r="316" spans="1:17" ht="51">
      <c r="A316" s="17" t="s">
        <v>27</v>
      </c>
      <c r="B316" s="18" t="s">
        <v>280</v>
      </c>
      <c r="C316" s="18" t="s">
        <v>28</v>
      </c>
      <c r="I316" s="19">
        <v>2815.37</v>
      </c>
      <c r="J316" s="20">
        <v>2815.37</v>
      </c>
      <c r="K316" s="20">
        <v>0</v>
      </c>
      <c r="L316" s="20">
        <v>2815.37</v>
      </c>
      <c r="M316" s="20">
        <v>0</v>
      </c>
      <c r="N316" s="20">
        <v>2815.37</v>
      </c>
      <c r="O316" s="20">
        <v>0</v>
      </c>
      <c r="P316" s="19">
        <v>48210.36</v>
      </c>
      <c r="Q316" s="19">
        <v>257004.28</v>
      </c>
    </row>
    <row r="317" spans="1:17" ht="25.5">
      <c r="A317" s="17" t="s">
        <v>281</v>
      </c>
      <c r="B317" s="18" t="s">
        <v>282</v>
      </c>
      <c r="C317" s="18" t="s">
        <v>1</v>
      </c>
      <c r="I317" s="19">
        <v>7325874.6699999999</v>
      </c>
      <c r="J317" s="20">
        <v>7325874.6699999999</v>
      </c>
      <c r="K317" s="20">
        <v>0</v>
      </c>
      <c r="L317" s="20">
        <v>7325874.6699999999</v>
      </c>
      <c r="M317" s="20">
        <v>0</v>
      </c>
      <c r="N317" s="20">
        <v>7325874.6699999999</v>
      </c>
      <c r="O317" s="20">
        <v>0</v>
      </c>
      <c r="P317" s="19">
        <v>0</v>
      </c>
      <c r="Q317" s="19">
        <v>0</v>
      </c>
    </row>
    <row r="318" spans="1:17" ht="51">
      <c r="A318" s="17" t="s">
        <v>216</v>
      </c>
      <c r="B318" s="18" t="s">
        <v>282</v>
      </c>
      <c r="C318" s="18" t="s">
        <v>217</v>
      </c>
      <c r="I318" s="19">
        <v>6962284.79</v>
      </c>
      <c r="J318" s="20">
        <v>6962284.79</v>
      </c>
      <c r="K318" s="20">
        <v>0</v>
      </c>
      <c r="L318" s="20">
        <v>6962284.79</v>
      </c>
      <c r="M318" s="20">
        <v>0</v>
      </c>
      <c r="N318" s="20">
        <v>6962284.79</v>
      </c>
      <c r="O318" s="20">
        <v>0</v>
      </c>
      <c r="P318" s="19">
        <v>0</v>
      </c>
      <c r="Q318" s="19">
        <v>0</v>
      </c>
    </row>
    <row r="319" spans="1:17" ht="25.5">
      <c r="A319" s="17" t="s">
        <v>16</v>
      </c>
      <c r="B319" s="18" t="s">
        <v>282</v>
      </c>
      <c r="C319" s="18" t="s">
        <v>17</v>
      </c>
      <c r="I319" s="19">
        <v>363589.88</v>
      </c>
      <c r="J319" s="20">
        <v>363589.88</v>
      </c>
      <c r="K319" s="20">
        <v>0</v>
      </c>
      <c r="L319" s="20">
        <v>363589.88</v>
      </c>
      <c r="M319" s="20">
        <v>0</v>
      </c>
      <c r="N319" s="20">
        <v>363589.88</v>
      </c>
      <c r="O319" s="20">
        <v>0</v>
      </c>
      <c r="P319" s="19">
        <v>0</v>
      </c>
      <c r="Q319" s="19">
        <v>0</v>
      </c>
    </row>
    <row r="320" spans="1:17" ht="102">
      <c r="A320" s="17" t="s">
        <v>283</v>
      </c>
      <c r="B320" s="18" t="s">
        <v>284</v>
      </c>
      <c r="C320" s="18" t="s">
        <v>1</v>
      </c>
      <c r="I320" s="19">
        <v>6446560</v>
      </c>
      <c r="J320" s="20">
        <v>6446560</v>
      </c>
      <c r="K320" s="20">
        <v>0</v>
      </c>
      <c r="L320" s="20">
        <v>6446560</v>
      </c>
      <c r="M320" s="20">
        <v>0</v>
      </c>
      <c r="N320" s="20">
        <v>6446560</v>
      </c>
      <c r="O320" s="20">
        <v>0</v>
      </c>
      <c r="P320" s="19">
        <v>0</v>
      </c>
      <c r="Q320" s="19">
        <v>0</v>
      </c>
    </row>
    <row r="321" spans="1:17" ht="38.25">
      <c r="A321" s="17" t="s">
        <v>40</v>
      </c>
      <c r="B321" s="18" t="s">
        <v>284</v>
      </c>
      <c r="C321" s="18" t="s">
        <v>22</v>
      </c>
      <c r="I321" s="19">
        <v>6446560</v>
      </c>
      <c r="J321" s="20">
        <v>6446560</v>
      </c>
      <c r="K321" s="20">
        <v>0</v>
      </c>
      <c r="L321" s="20">
        <v>6446560</v>
      </c>
      <c r="M321" s="20">
        <v>0</v>
      </c>
      <c r="N321" s="20">
        <v>6446560</v>
      </c>
      <c r="O321" s="20">
        <v>0</v>
      </c>
      <c r="P321" s="19">
        <v>0</v>
      </c>
      <c r="Q321" s="19">
        <v>0</v>
      </c>
    </row>
    <row r="322" spans="1:17" ht="25.5">
      <c r="A322" s="17" t="s">
        <v>127</v>
      </c>
      <c r="B322" s="18" t="s">
        <v>128</v>
      </c>
      <c r="C322" s="18" t="s">
        <v>1</v>
      </c>
      <c r="I322" s="19">
        <v>25000000</v>
      </c>
      <c r="J322" s="20">
        <v>25000000</v>
      </c>
      <c r="K322" s="20">
        <v>0</v>
      </c>
      <c r="L322" s="20">
        <v>25000000</v>
      </c>
      <c r="M322" s="20">
        <v>0</v>
      </c>
      <c r="N322" s="20">
        <v>25000000</v>
      </c>
      <c r="O322" s="20">
        <v>0</v>
      </c>
      <c r="P322" s="19">
        <v>25700000</v>
      </c>
      <c r="Q322" s="19">
        <v>18000000</v>
      </c>
    </row>
    <row r="323" spans="1:17" ht="38.25">
      <c r="A323" s="17" t="s">
        <v>40</v>
      </c>
      <c r="B323" s="18" t="s">
        <v>128</v>
      </c>
      <c r="C323" s="18" t="s">
        <v>22</v>
      </c>
      <c r="I323" s="19">
        <v>24300000</v>
      </c>
      <c r="J323" s="20">
        <v>24300000</v>
      </c>
      <c r="K323" s="20">
        <v>0</v>
      </c>
      <c r="L323" s="20">
        <v>24300000</v>
      </c>
      <c r="M323" s="20">
        <v>0</v>
      </c>
      <c r="N323" s="20">
        <v>24300000</v>
      </c>
      <c r="O323" s="20">
        <v>0</v>
      </c>
      <c r="P323" s="19">
        <v>25700000</v>
      </c>
      <c r="Q323" s="19">
        <v>18000000</v>
      </c>
    </row>
    <row r="324" spans="1:17">
      <c r="A324" s="17" t="s">
        <v>8</v>
      </c>
      <c r="B324" s="18" t="s">
        <v>128</v>
      </c>
      <c r="C324" s="18" t="s">
        <v>9</v>
      </c>
      <c r="I324" s="19">
        <v>700000</v>
      </c>
      <c r="J324" s="20">
        <v>700000</v>
      </c>
      <c r="K324" s="20">
        <v>0</v>
      </c>
      <c r="L324" s="20">
        <v>700000</v>
      </c>
      <c r="M324" s="20">
        <v>0</v>
      </c>
      <c r="N324" s="20">
        <v>700000</v>
      </c>
      <c r="O324" s="20">
        <v>0</v>
      </c>
      <c r="P324" s="19">
        <v>0</v>
      </c>
      <c r="Q324" s="19">
        <v>0</v>
      </c>
    </row>
    <row r="325" spans="1:17" ht="38.25">
      <c r="A325" s="17" t="s">
        <v>248</v>
      </c>
      <c r="B325" s="18" t="s">
        <v>392</v>
      </c>
      <c r="C325" s="18" t="s">
        <v>1</v>
      </c>
      <c r="I325" s="19">
        <v>126336</v>
      </c>
      <c r="J325" s="20">
        <v>94752</v>
      </c>
      <c r="K325" s="20">
        <v>0</v>
      </c>
      <c r="L325" s="20">
        <v>94752</v>
      </c>
      <c r="M325" s="20">
        <v>0</v>
      </c>
      <c r="N325" s="20">
        <v>94752</v>
      </c>
      <c r="O325" s="20">
        <v>0</v>
      </c>
      <c r="P325" s="19">
        <v>0</v>
      </c>
      <c r="Q325" s="19">
        <v>0</v>
      </c>
    </row>
    <row r="326" spans="1:17">
      <c r="A326" s="17" t="s">
        <v>8</v>
      </c>
      <c r="B326" s="18" t="s">
        <v>392</v>
      </c>
      <c r="C326" s="18" t="s">
        <v>9</v>
      </c>
      <c r="I326" s="19">
        <v>126336</v>
      </c>
      <c r="J326" s="20">
        <v>94752</v>
      </c>
      <c r="K326" s="20">
        <v>0</v>
      </c>
      <c r="L326" s="20">
        <v>94752</v>
      </c>
      <c r="M326" s="20">
        <v>0</v>
      </c>
      <c r="N326" s="20">
        <v>94752</v>
      </c>
      <c r="O326" s="20">
        <v>0</v>
      </c>
      <c r="P326" s="19">
        <v>0</v>
      </c>
      <c r="Q326" s="19">
        <v>0</v>
      </c>
    </row>
    <row r="327" spans="1:17" ht="25.5">
      <c r="A327" s="17" t="s">
        <v>285</v>
      </c>
      <c r="B327" s="18" t="s">
        <v>286</v>
      </c>
      <c r="C327" s="18" t="s">
        <v>1</v>
      </c>
      <c r="I327" s="19">
        <v>191742.31</v>
      </c>
      <c r="J327" s="20">
        <v>191742.31</v>
      </c>
      <c r="K327" s="20">
        <v>0</v>
      </c>
      <c r="L327" s="20">
        <v>191742.31</v>
      </c>
      <c r="M327" s="20">
        <v>0</v>
      </c>
      <c r="N327" s="20">
        <v>191742.31</v>
      </c>
      <c r="O327" s="20">
        <v>0</v>
      </c>
      <c r="P327" s="19">
        <v>0</v>
      </c>
      <c r="Q327" s="19">
        <v>0</v>
      </c>
    </row>
    <row r="328" spans="1:17">
      <c r="A328" s="17" t="s">
        <v>8</v>
      </c>
      <c r="B328" s="18" t="s">
        <v>286</v>
      </c>
      <c r="C328" s="18" t="s">
        <v>9</v>
      </c>
      <c r="I328" s="19">
        <v>191742.31</v>
      </c>
      <c r="J328" s="20">
        <v>191742.31</v>
      </c>
      <c r="K328" s="20">
        <v>0</v>
      </c>
      <c r="L328" s="20">
        <v>191742.31</v>
      </c>
      <c r="M328" s="20">
        <v>0</v>
      </c>
      <c r="N328" s="20">
        <v>191742.31</v>
      </c>
      <c r="O328" s="20">
        <v>0</v>
      </c>
      <c r="P328" s="19">
        <v>0</v>
      </c>
      <c r="Q328" s="19">
        <v>0</v>
      </c>
    </row>
    <row r="329" spans="1:17" ht="38.25">
      <c r="A329" s="17" t="s">
        <v>60</v>
      </c>
      <c r="B329" s="18" t="s">
        <v>129</v>
      </c>
      <c r="C329" s="18" t="s">
        <v>1</v>
      </c>
      <c r="I329" s="19">
        <v>2272632.6</v>
      </c>
      <c r="J329" s="20">
        <v>2272632.6</v>
      </c>
      <c r="K329" s="20">
        <v>0</v>
      </c>
      <c r="L329" s="20">
        <v>2272632.6</v>
      </c>
      <c r="M329" s="20">
        <v>0</v>
      </c>
      <c r="N329" s="20">
        <v>2272632.6</v>
      </c>
      <c r="O329" s="20">
        <v>0</v>
      </c>
      <c r="P329" s="19">
        <v>0</v>
      </c>
      <c r="Q329" s="19">
        <v>0</v>
      </c>
    </row>
    <row r="330" spans="1:17" ht="38.25">
      <c r="A330" s="17" t="s">
        <v>40</v>
      </c>
      <c r="B330" s="18" t="s">
        <v>129</v>
      </c>
      <c r="C330" s="18" t="s">
        <v>22</v>
      </c>
      <c r="I330" s="19">
        <v>0</v>
      </c>
      <c r="J330" s="20">
        <v>0</v>
      </c>
      <c r="K330" s="20">
        <v>0</v>
      </c>
      <c r="L330" s="20">
        <v>0</v>
      </c>
      <c r="M330" s="20">
        <v>0</v>
      </c>
      <c r="N330" s="20">
        <v>0</v>
      </c>
      <c r="O330" s="20">
        <v>0</v>
      </c>
      <c r="P330" s="19">
        <v>0</v>
      </c>
      <c r="Q330" s="19">
        <v>0</v>
      </c>
    </row>
    <row r="331" spans="1:17">
      <c r="A331" s="17" t="s">
        <v>8</v>
      </c>
      <c r="B331" s="18" t="s">
        <v>129</v>
      </c>
      <c r="C331" s="18" t="s">
        <v>9</v>
      </c>
      <c r="I331" s="19">
        <v>4101</v>
      </c>
      <c r="J331" s="20">
        <v>4101</v>
      </c>
      <c r="K331" s="20">
        <v>0</v>
      </c>
      <c r="L331" s="20">
        <v>4101</v>
      </c>
      <c r="M331" s="20">
        <v>0</v>
      </c>
      <c r="N331" s="20">
        <v>4101</v>
      </c>
      <c r="O331" s="20">
        <v>0</v>
      </c>
      <c r="P331" s="19">
        <v>0</v>
      </c>
      <c r="Q331" s="19">
        <v>0</v>
      </c>
    </row>
    <row r="332" spans="1:17" ht="38.25">
      <c r="A332" s="17" t="s">
        <v>287</v>
      </c>
      <c r="B332" s="18" t="s">
        <v>129</v>
      </c>
      <c r="C332" s="18" t="s">
        <v>288</v>
      </c>
      <c r="I332" s="19">
        <v>2268531.6</v>
      </c>
      <c r="J332" s="20">
        <v>2268531.6</v>
      </c>
      <c r="K332" s="20">
        <v>0</v>
      </c>
      <c r="L332" s="20">
        <v>2268531.6</v>
      </c>
      <c r="M332" s="20">
        <v>0</v>
      </c>
      <c r="N332" s="20">
        <v>2268531.6</v>
      </c>
      <c r="O332" s="20">
        <v>0</v>
      </c>
      <c r="P332" s="19">
        <v>0</v>
      </c>
      <c r="Q332" s="19">
        <v>0</v>
      </c>
    </row>
    <row r="333" spans="1:17" ht="51">
      <c r="A333" s="17" t="s">
        <v>216</v>
      </c>
      <c r="B333" s="18" t="s">
        <v>129</v>
      </c>
      <c r="C333" s="18" t="s">
        <v>217</v>
      </c>
      <c r="I333" s="19">
        <v>0</v>
      </c>
      <c r="J333" s="20">
        <v>0</v>
      </c>
      <c r="K333" s="20">
        <v>0</v>
      </c>
      <c r="L333" s="20">
        <v>0</v>
      </c>
      <c r="M333" s="20">
        <v>0</v>
      </c>
      <c r="N333" s="20">
        <v>0</v>
      </c>
      <c r="O333" s="20">
        <v>0</v>
      </c>
      <c r="P333" s="19">
        <v>0</v>
      </c>
      <c r="Q333" s="19">
        <v>0</v>
      </c>
    </row>
    <row r="334" spans="1:17" ht="25.5">
      <c r="A334" s="17" t="s">
        <v>218</v>
      </c>
      <c r="B334" s="18" t="s">
        <v>219</v>
      </c>
      <c r="C334" s="18" t="s">
        <v>1</v>
      </c>
      <c r="I334" s="19">
        <v>0</v>
      </c>
      <c r="J334" s="20">
        <v>0</v>
      </c>
      <c r="K334" s="20">
        <v>0</v>
      </c>
      <c r="L334" s="20">
        <v>0</v>
      </c>
      <c r="M334" s="20">
        <v>0</v>
      </c>
      <c r="N334" s="20">
        <v>0</v>
      </c>
      <c r="O334" s="20">
        <v>0</v>
      </c>
      <c r="P334" s="19">
        <v>0</v>
      </c>
      <c r="Q334" s="19">
        <v>0</v>
      </c>
    </row>
    <row r="335" spans="1:17" ht="38.25">
      <c r="A335" s="17" t="s">
        <v>40</v>
      </c>
      <c r="B335" s="18" t="s">
        <v>219</v>
      </c>
      <c r="C335" s="18" t="s">
        <v>22</v>
      </c>
      <c r="I335" s="19">
        <v>0</v>
      </c>
      <c r="J335" s="20">
        <v>0</v>
      </c>
      <c r="K335" s="20">
        <v>0</v>
      </c>
      <c r="L335" s="20">
        <v>0</v>
      </c>
      <c r="M335" s="20">
        <v>0</v>
      </c>
      <c r="N335" s="20">
        <v>0</v>
      </c>
      <c r="O335" s="20">
        <v>0</v>
      </c>
      <c r="P335" s="19">
        <v>0</v>
      </c>
      <c r="Q335" s="19">
        <v>0</v>
      </c>
    </row>
    <row r="336" spans="1:17" ht="25.5">
      <c r="A336" s="17" t="s">
        <v>220</v>
      </c>
      <c r="B336" s="18" t="s">
        <v>221</v>
      </c>
      <c r="C336" s="18" t="s">
        <v>1</v>
      </c>
      <c r="I336" s="19">
        <v>0</v>
      </c>
      <c r="J336" s="20">
        <v>0</v>
      </c>
      <c r="K336" s="20">
        <v>0</v>
      </c>
      <c r="L336" s="20">
        <v>0</v>
      </c>
      <c r="M336" s="20">
        <v>0</v>
      </c>
      <c r="N336" s="20">
        <v>0</v>
      </c>
      <c r="O336" s="20">
        <v>0</v>
      </c>
      <c r="P336" s="19">
        <v>0</v>
      </c>
      <c r="Q336" s="19">
        <v>0</v>
      </c>
    </row>
    <row r="337" spans="1:17" ht="38.25">
      <c r="A337" s="17" t="s">
        <v>40</v>
      </c>
      <c r="B337" s="18" t="s">
        <v>221</v>
      </c>
      <c r="C337" s="18" t="s">
        <v>22</v>
      </c>
      <c r="I337" s="19">
        <v>0</v>
      </c>
      <c r="J337" s="20">
        <v>0</v>
      </c>
      <c r="K337" s="20">
        <v>0</v>
      </c>
      <c r="L337" s="20">
        <v>0</v>
      </c>
      <c r="M337" s="20">
        <v>0</v>
      </c>
      <c r="N337" s="20">
        <v>0</v>
      </c>
      <c r="O337" s="20">
        <v>0</v>
      </c>
      <c r="P337" s="19">
        <v>0</v>
      </c>
      <c r="Q337" s="19">
        <v>0</v>
      </c>
    </row>
    <row r="338" spans="1:17" ht="38.25">
      <c r="A338" s="17" t="s">
        <v>289</v>
      </c>
      <c r="B338" s="18" t="s">
        <v>290</v>
      </c>
      <c r="C338" s="18" t="s">
        <v>1</v>
      </c>
      <c r="I338" s="19">
        <v>538631.43000000005</v>
      </c>
      <c r="J338" s="20">
        <v>538631.43000000005</v>
      </c>
      <c r="K338" s="20">
        <v>0</v>
      </c>
      <c r="L338" s="20">
        <v>538631.43000000005</v>
      </c>
      <c r="M338" s="20">
        <v>0</v>
      </c>
      <c r="N338" s="20">
        <v>538631.43000000005</v>
      </c>
      <c r="O338" s="20">
        <v>0</v>
      </c>
      <c r="P338" s="19">
        <v>0</v>
      </c>
      <c r="Q338" s="19">
        <v>0</v>
      </c>
    </row>
    <row r="339" spans="1:17" ht="38.25">
      <c r="A339" s="17" t="s">
        <v>40</v>
      </c>
      <c r="B339" s="18" t="s">
        <v>290</v>
      </c>
      <c r="C339" s="18" t="s">
        <v>22</v>
      </c>
      <c r="I339" s="19">
        <v>412760</v>
      </c>
      <c r="J339" s="20">
        <v>412760</v>
      </c>
      <c r="K339" s="20">
        <v>0</v>
      </c>
      <c r="L339" s="20">
        <v>412760</v>
      </c>
      <c r="M339" s="20">
        <v>0</v>
      </c>
      <c r="N339" s="20">
        <v>412760</v>
      </c>
      <c r="O339" s="20">
        <v>0</v>
      </c>
      <c r="P339" s="19">
        <v>0</v>
      </c>
      <c r="Q339" s="19">
        <v>0</v>
      </c>
    </row>
    <row r="340" spans="1:17">
      <c r="A340" s="17" t="s">
        <v>8</v>
      </c>
      <c r="B340" s="18" t="s">
        <v>290</v>
      </c>
      <c r="C340" s="18" t="s">
        <v>9</v>
      </c>
      <c r="I340" s="19">
        <v>125871.43</v>
      </c>
      <c r="J340" s="20">
        <v>125871.43</v>
      </c>
      <c r="K340" s="20">
        <v>0</v>
      </c>
      <c r="L340" s="20">
        <v>125871.43</v>
      </c>
      <c r="M340" s="20">
        <v>0</v>
      </c>
      <c r="N340" s="20">
        <v>125871.43</v>
      </c>
      <c r="O340" s="20">
        <v>0</v>
      </c>
      <c r="P340" s="19">
        <v>0</v>
      </c>
      <c r="Q340" s="19">
        <v>0</v>
      </c>
    </row>
    <row r="341" spans="1:17" ht="25.5">
      <c r="A341" s="17" t="s">
        <v>281</v>
      </c>
      <c r="B341" s="18" t="s">
        <v>393</v>
      </c>
      <c r="C341" s="18" t="s">
        <v>1</v>
      </c>
      <c r="I341" s="19">
        <v>732.67</v>
      </c>
      <c r="J341" s="20">
        <v>732.67</v>
      </c>
      <c r="K341" s="20">
        <v>0</v>
      </c>
      <c r="L341" s="20">
        <v>732.67</v>
      </c>
      <c r="M341" s="20">
        <v>0</v>
      </c>
      <c r="N341" s="20">
        <v>732.67</v>
      </c>
      <c r="O341" s="20">
        <v>0</v>
      </c>
      <c r="P341" s="19">
        <v>0</v>
      </c>
      <c r="Q341" s="19">
        <v>0</v>
      </c>
    </row>
    <row r="342" spans="1:17" ht="51">
      <c r="A342" s="17" t="s">
        <v>216</v>
      </c>
      <c r="B342" s="18" t="s">
        <v>393</v>
      </c>
      <c r="C342" s="18" t="s">
        <v>217</v>
      </c>
      <c r="I342" s="19">
        <v>696.3</v>
      </c>
      <c r="J342" s="20">
        <v>696.3</v>
      </c>
      <c r="K342" s="20">
        <v>0</v>
      </c>
      <c r="L342" s="20">
        <v>696.3</v>
      </c>
      <c r="M342" s="20">
        <v>0</v>
      </c>
      <c r="N342" s="20">
        <v>696.3</v>
      </c>
      <c r="O342" s="20">
        <v>0</v>
      </c>
      <c r="P342" s="19">
        <v>0</v>
      </c>
      <c r="Q342" s="19">
        <v>0</v>
      </c>
    </row>
    <row r="343" spans="1:17" ht="25.5">
      <c r="A343" s="17" t="s">
        <v>16</v>
      </c>
      <c r="B343" s="18" t="s">
        <v>393</v>
      </c>
      <c r="C343" s="18" t="s">
        <v>17</v>
      </c>
      <c r="I343" s="19">
        <v>36.369999999999997</v>
      </c>
      <c r="J343" s="20">
        <v>36.369999999999997</v>
      </c>
      <c r="K343" s="20">
        <v>0</v>
      </c>
      <c r="L343" s="20">
        <v>36.369999999999997</v>
      </c>
      <c r="M343" s="20">
        <v>0</v>
      </c>
      <c r="N343" s="20">
        <v>36.369999999999997</v>
      </c>
      <c r="O343" s="20">
        <v>0</v>
      </c>
      <c r="P343" s="19">
        <v>0</v>
      </c>
      <c r="Q343" s="19">
        <v>0</v>
      </c>
    </row>
    <row r="344" spans="1:17" ht="76.5">
      <c r="A344" s="17" t="s">
        <v>345</v>
      </c>
      <c r="B344" s="18" t="s">
        <v>394</v>
      </c>
      <c r="C344" s="18" t="s">
        <v>1</v>
      </c>
      <c r="I344" s="19">
        <v>65116.77</v>
      </c>
      <c r="J344" s="20">
        <v>65116.77</v>
      </c>
      <c r="K344" s="20">
        <v>0</v>
      </c>
      <c r="L344" s="20">
        <v>65116.77</v>
      </c>
      <c r="M344" s="20">
        <v>0</v>
      </c>
      <c r="N344" s="20">
        <v>65116.77</v>
      </c>
      <c r="O344" s="20">
        <v>0</v>
      </c>
      <c r="P344" s="19">
        <v>0</v>
      </c>
      <c r="Q344" s="19">
        <v>0</v>
      </c>
    </row>
    <row r="345" spans="1:17" ht="38.25">
      <c r="A345" s="17" t="s">
        <v>40</v>
      </c>
      <c r="B345" s="18" t="s">
        <v>394</v>
      </c>
      <c r="C345" s="18" t="s">
        <v>22</v>
      </c>
      <c r="I345" s="19">
        <v>65116.77</v>
      </c>
      <c r="J345" s="20">
        <v>65116.77</v>
      </c>
      <c r="K345" s="20">
        <v>0</v>
      </c>
      <c r="L345" s="20">
        <v>65116.77</v>
      </c>
      <c r="M345" s="20">
        <v>0</v>
      </c>
      <c r="N345" s="20">
        <v>65116.77</v>
      </c>
      <c r="O345" s="20">
        <v>0</v>
      </c>
      <c r="P345" s="19">
        <v>0</v>
      </c>
      <c r="Q345" s="19">
        <v>0</v>
      </c>
    </row>
    <row r="346" spans="1:17" ht="38.25">
      <c r="A346" s="17" t="s">
        <v>130</v>
      </c>
      <c r="B346" s="18" t="s">
        <v>131</v>
      </c>
      <c r="C346" s="18" t="s">
        <v>1</v>
      </c>
      <c r="I346" s="19">
        <v>12501.25</v>
      </c>
      <c r="J346" s="20">
        <v>12501.25</v>
      </c>
      <c r="K346" s="20">
        <v>0</v>
      </c>
      <c r="L346" s="20">
        <v>12501.25</v>
      </c>
      <c r="M346" s="20">
        <v>0</v>
      </c>
      <c r="N346" s="20">
        <v>12501.25</v>
      </c>
      <c r="O346" s="20">
        <v>0</v>
      </c>
      <c r="P346" s="19">
        <v>29953</v>
      </c>
      <c r="Q346" s="19">
        <v>23957.39</v>
      </c>
    </row>
    <row r="347" spans="1:17" ht="38.25">
      <c r="A347" s="17" t="s">
        <v>40</v>
      </c>
      <c r="B347" s="18" t="s">
        <v>131</v>
      </c>
      <c r="C347" s="18" t="s">
        <v>22</v>
      </c>
      <c r="I347" s="19">
        <v>5430.54</v>
      </c>
      <c r="J347" s="20">
        <v>5430.54</v>
      </c>
      <c r="K347" s="20">
        <v>0</v>
      </c>
      <c r="L347" s="20">
        <v>5430.54</v>
      </c>
      <c r="M347" s="20">
        <v>0</v>
      </c>
      <c r="N347" s="20">
        <v>5430.54</v>
      </c>
      <c r="O347" s="20">
        <v>0</v>
      </c>
      <c r="P347" s="19">
        <v>12781.28</v>
      </c>
      <c r="Q347" s="19">
        <v>11836.18</v>
      </c>
    </row>
    <row r="348" spans="1:17">
      <c r="A348" s="17" t="s">
        <v>8</v>
      </c>
      <c r="B348" s="18" t="s">
        <v>131</v>
      </c>
      <c r="C348" s="18" t="s">
        <v>9</v>
      </c>
      <c r="I348" s="19">
        <v>7070.71</v>
      </c>
      <c r="J348" s="20">
        <v>7070.71</v>
      </c>
      <c r="K348" s="20">
        <v>0</v>
      </c>
      <c r="L348" s="20">
        <v>7070.71</v>
      </c>
      <c r="M348" s="20">
        <v>0</v>
      </c>
      <c r="N348" s="20">
        <v>7070.71</v>
      </c>
      <c r="O348" s="20">
        <v>0</v>
      </c>
      <c r="P348" s="19">
        <v>17171.72</v>
      </c>
      <c r="Q348" s="19">
        <v>12121.21</v>
      </c>
    </row>
    <row r="349" spans="1:17" ht="25.5">
      <c r="A349" s="17" t="s">
        <v>291</v>
      </c>
      <c r="B349" s="18" t="s">
        <v>292</v>
      </c>
      <c r="C349" s="18" t="s">
        <v>1</v>
      </c>
      <c r="I349" s="19">
        <v>158322</v>
      </c>
      <c r="J349" s="20">
        <v>158322</v>
      </c>
      <c r="K349" s="20">
        <v>0</v>
      </c>
      <c r="L349" s="20">
        <v>158322</v>
      </c>
      <c r="M349" s="20">
        <v>0</v>
      </c>
      <c r="N349" s="20">
        <v>158322</v>
      </c>
      <c r="O349" s="20">
        <v>0</v>
      </c>
      <c r="P349" s="19">
        <v>0</v>
      </c>
      <c r="Q349" s="19">
        <v>0</v>
      </c>
    </row>
    <row r="350" spans="1:17">
      <c r="A350" s="17" t="s">
        <v>8</v>
      </c>
      <c r="B350" s="18" t="s">
        <v>292</v>
      </c>
      <c r="C350" s="18" t="s">
        <v>9</v>
      </c>
      <c r="I350" s="19">
        <v>158322</v>
      </c>
      <c r="J350" s="20">
        <v>158322</v>
      </c>
      <c r="K350" s="20">
        <v>0</v>
      </c>
      <c r="L350" s="20">
        <v>158322</v>
      </c>
      <c r="M350" s="20">
        <v>0</v>
      </c>
      <c r="N350" s="20">
        <v>158322</v>
      </c>
      <c r="O350" s="20">
        <v>0</v>
      </c>
      <c r="P350" s="19">
        <v>0</v>
      </c>
      <c r="Q350" s="19">
        <v>0</v>
      </c>
    </row>
    <row r="351" spans="1:17" ht="25.5">
      <c r="A351" s="17" t="s">
        <v>132</v>
      </c>
      <c r="B351" s="18" t="s">
        <v>133</v>
      </c>
      <c r="C351" s="18" t="s">
        <v>1</v>
      </c>
      <c r="I351" s="19">
        <v>195105.84</v>
      </c>
      <c r="J351" s="20">
        <v>195105.84</v>
      </c>
      <c r="K351" s="20">
        <v>0</v>
      </c>
      <c r="L351" s="20">
        <v>195105.84</v>
      </c>
      <c r="M351" s="20">
        <v>0</v>
      </c>
      <c r="N351" s="20">
        <v>195105.84</v>
      </c>
      <c r="O351" s="20">
        <v>0</v>
      </c>
      <c r="P351" s="19">
        <v>195105.84</v>
      </c>
      <c r="Q351" s="19">
        <v>195105.84</v>
      </c>
    </row>
    <row r="352" spans="1:17">
      <c r="A352" s="17" t="s">
        <v>8</v>
      </c>
      <c r="B352" s="18" t="s">
        <v>133</v>
      </c>
      <c r="C352" s="18" t="s">
        <v>9</v>
      </c>
      <c r="I352" s="19">
        <v>195105.84</v>
      </c>
      <c r="J352" s="20">
        <v>195105.84</v>
      </c>
      <c r="K352" s="20">
        <v>0</v>
      </c>
      <c r="L352" s="20">
        <v>195105.84</v>
      </c>
      <c r="M352" s="20">
        <v>0</v>
      </c>
      <c r="N352" s="20">
        <v>195105.84</v>
      </c>
      <c r="O352" s="20">
        <v>0</v>
      </c>
      <c r="P352" s="19">
        <v>195105.84</v>
      </c>
      <c r="Q352" s="19">
        <v>195105.84</v>
      </c>
    </row>
    <row r="353" spans="1:17" ht="38.25">
      <c r="A353" s="17" t="s">
        <v>248</v>
      </c>
      <c r="B353" s="18" t="s">
        <v>395</v>
      </c>
      <c r="C353" s="18" t="s">
        <v>1</v>
      </c>
      <c r="I353" s="19">
        <f>I354+I355</f>
        <v>3737376</v>
      </c>
      <c r="J353" s="20">
        <v>3534321</v>
      </c>
      <c r="K353" s="20">
        <v>0</v>
      </c>
      <c r="L353" s="20">
        <v>3534321</v>
      </c>
      <c r="M353" s="20">
        <v>0</v>
      </c>
      <c r="N353" s="20">
        <v>3534321</v>
      </c>
      <c r="O353" s="20">
        <v>0</v>
      </c>
      <c r="P353" s="19">
        <v>0</v>
      </c>
      <c r="Q353" s="19">
        <v>0</v>
      </c>
    </row>
    <row r="354" spans="1:17" ht="38.25">
      <c r="A354" s="17" t="s">
        <v>40</v>
      </c>
      <c r="B354" s="18" t="s">
        <v>395</v>
      </c>
      <c r="C354" s="18" t="s">
        <v>22</v>
      </c>
      <c r="I354" s="19">
        <v>1909156</v>
      </c>
      <c r="J354" s="20">
        <v>1909156</v>
      </c>
      <c r="K354" s="20">
        <v>0</v>
      </c>
      <c r="L354" s="20">
        <v>1909156</v>
      </c>
      <c r="M354" s="20">
        <v>0</v>
      </c>
      <c r="N354" s="20">
        <v>1909156</v>
      </c>
      <c r="O354" s="20">
        <v>0</v>
      </c>
      <c r="P354" s="19">
        <v>0</v>
      </c>
      <c r="Q354" s="19">
        <v>0</v>
      </c>
    </row>
    <row r="355" spans="1:17">
      <c r="A355" s="17" t="s">
        <v>8</v>
      </c>
      <c r="B355" s="18" t="s">
        <v>395</v>
      </c>
      <c r="C355" s="18" t="s">
        <v>9</v>
      </c>
      <c r="I355" s="19">
        <v>1828220</v>
      </c>
      <c r="J355" s="20">
        <v>1625165</v>
      </c>
      <c r="K355" s="20">
        <v>0</v>
      </c>
      <c r="L355" s="20">
        <v>1625165</v>
      </c>
      <c r="M355" s="20">
        <v>0</v>
      </c>
      <c r="N355" s="20">
        <v>1625165</v>
      </c>
      <c r="O355" s="20">
        <v>0</v>
      </c>
      <c r="P355" s="19">
        <v>0</v>
      </c>
      <c r="Q355" s="19">
        <v>0</v>
      </c>
    </row>
    <row r="356" spans="1:17" ht="25.5">
      <c r="A356" s="17" t="s">
        <v>134</v>
      </c>
      <c r="B356" s="18" t="s">
        <v>135</v>
      </c>
      <c r="C356" s="18" t="s">
        <v>1</v>
      </c>
      <c r="I356" s="19">
        <v>50631.01</v>
      </c>
      <c r="J356" s="20">
        <v>50631.01</v>
      </c>
      <c r="K356" s="20">
        <v>0</v>
      </c>
      <c r="L356" s="20">
        <v>50631.01</v>
      </c>
      <c r="M356" s="20">
        <v>0</v>
      </c>
      <c r="N356" s="20">
        <v>50631.01</v>
      </c>
      <c r="O356" s="20">
        <v>0</v>
      </c>
      <c r="P356" s="19">
        <v>50000</v>
      </c>
      <c r="Q356" s="19">
        <v>50000</v>
      </c>
    </row>
    <row r="357" spans="1:17">
      <c r="A357" s="17" t="s">
        <v>8</v>
      </c>
      <c r="B357" s="18" t="s">
        <v>135</v>
      </c>
      <c r="C357" s="18" t="s">
        <v>9</v>
      </c>
      <c r="I357" s="19">
        <v>50631.01</v>
      </c>
      <c r="J357" s="20">
        <v>50631.01</v>
      </c>
      <c r="K357" s="20">
        <v>0</v>
      </c>
      <c r="L357" s="20">
        <v>50631.01</v>
      </c>
      <c r="M357" s="20">
        <v>0</v>
      </c>
      <c r="N357" s="20">
        <v>50631.01</v>
      </c>
      <c r="O357" s="20">
        <v>0</v>
      </c>
      <c r="P357" s="19">
        <v>50000</v>
      </c>
      <c r="Q357" s="19">
        <v>50000</v>
      </c>
    </row>
    <row r="358" spans="1:17" ht="25.5">
      <c r="A358" s="17" t="s">
        <v>136</v>
      </c>
      <c r="B358" s="18" t="s">
        <v>137</v>
      </c>
      <c r="C358" s="18" t="s">
        <v>1</v>
      </c>
      <c r="I358" s="19">
        <v>57703.65</v>
      </c>
      <c r="J358" s="20">
        <v>57703.65</v>
      </c>
      <c r="K358" s="20">
        <v>0</v>
      </c>
      <c r="L358" s="20">
        <v>57703.65</v>
      </c>
      <c r="M358" s="20">
        <v>0</v>
      </c>
      <c r="N358" s="20">
        <v>57703.65</v>
      </c>
      <c r="O358" s="20">
        <v>0</v>
      </c>
      <c r="P358" s="19">
        <v>21000</v>
      </c>
      <c r="Q358" s="19">
        <v>22000</v>
      </c>
    </row>
    <row r="359" spans="1:17">
      <c r="A359" s="17" t="s">
        <v>8</v>
      </c>
      <c r="B359" s="18" t="s">
        <v>137</v>
      </c>
      <c r="C359" s="18" t="s">
        <v>9</v>
      </c>
      <c r="I359" s="19">
        <v>57703.65</v>
      </c>
      <c r="J359" s="20">
        <v>57703.65</v>
      </c>
      <c r="K359" s="20">
        <v>0</v>
      </c>
      <c r="L359" s="20">
        <v>57703.65</v>
      </c>
      <c r="M359" s="20">
        <v>0</v>
      </c>
      <c r="N359" s="20">
        <v>57703.65</v>
      </c>
      <c r="O359" s="20">
        <v>0</v>
      </c>
      <c r="P359" s="19">
        <v>21000</v>
      </c>
      <c r="Q359" s="19">
        <v>22000</v>
      </c>
    </row>
    <row r="360" spans="1:17">
      <c r="A360" s="17" t="s">
        <v>138</v>
      </c>
      <c r="B360" s="18" t="s">
        <v>139</v>
      </c>
      <c r="C360" s="18" t="s">
        <v>1</v>
      </c>
      <c r="I360" s="19">
        <v>144597.70000000001</v>
      </c>
      <c r="J360" s="20">
        <v>144597.70000000001</v>
      </c>
      <c r="K360" s="20">
        <v>0</v>
      </c>
      <c r="L360" s="20">
        <v>144597.70000000001</v>
      </c>
      <c r="M360" s="20">
        <v>0</v>
      </c>
      <c r="N360" s="20">
        <v>144597.70000000001</v>
      </c>
      <c r="O360" s="20">
        <v>0</v>
      </c>
      <c r="P360" s="19">
        <v>149657.5</v>
      </c>
      <c r="Q360" s="19">
        <v>223859.88</v>
      </c>
    </row>
    <row r="361" spans="1:17">
      <c r="A361" s="17" t="s">
        <v>8</v>
      </c>
      <c r="B361" s="18" t="s">
        <v>139</v>
      </c>
      <c r="C361" s="18" t="s">
        <v>9</v>
      </c>
      <c r="I361" s="19">
        <v>74597.7</v>
      </c>
      <c r="J361" s="20">
        <v>74597.7</v>
      </c>
      <c r="K361" s="20">
        <v>0</v>
      </c>
      <c r="L361" s="20">
        <v>74597.7</v>
      </c>
      <c r="M361" s="20">
        <v>0</v>
      </c>
      <c r="N361" s="20">
        <v>74597.7</v>
      </c>
      <c r="O361" s="20">
        <v>0</v>
      </c>
      <c r="P361" s="19">
        <v>149657.5</v>
      </c>
      <c r="Q361" s="19">
        <v>223859.88</v>
      </c>
    </row>
    <row r="362" spans="1:17" ht="63.75">
      <c r="A362" s="17" t="s">
        <v>14</v>
      </c>
      <c r="B362" s="18" t="s">
        <v>139</v>
      </c>
      <c r="C362" s="18" t="s">
        <v>15</v>
      </c>
      <c r="I362" s="19">
        <v>20000</v>
      </c>
      <c r="J362" s="20">
        <v>20000</v>
      </c>
      <c r="K362" s="20">
        <v>0</v>
      </c>
      <c r="L362" s="20">
        <v>20000</v>
      </c>
      <c r="M362" s="20">
        <v>0</v>
      </c>
      <c r="N362" s="20">
        <v>20000</v>
      </c>
      <c r="O362" s="20">
        <v>0</v>
      </c>
      <c r="P362" s="19">
        <v>0</v>
      </c>
      <c r="Q362" s="19">
        <v>0</v>
      </c>
    </row>
    <row r="363" spans="1:17">
      <c r="A363" s="17" t="s">
        <v>240</v>
      </c>
      <c r="B363" s="18" t="s">
        <v>139</v>
      </c>
      <c r="C363" s="18" t="s">
        <v>241</v>
      </c>
      <c r="I363" s="19">
        <v>50000</v>
      </c>
      <c r="J363" s="20">
        <v>50000</v>
      </c>
      <c r="K363" s="20">
        <v>0</v>
      </c>
      <c r="L363" s="20">
        <v>50000</v>
      </c>
      <c r="M363" s="20">
        <v>0</v>
      </c>
      <c r="N363" s="20">
        <v>50000</v>
      </c>
      <c r="O363" s="20">
        <v>0</v>
      </c>
      <c r="P363" s="19">
        <v>0</v>
      </c>
      <c r="Q363" s="19">
        <v>0</v>
      </c>
    </row>
    <row r="364" spans="1:17" ht="51">
      <c r="A364" s="17" t="s">
        <v>293</v>
      </c>
      <c r="B364" s="18" t="s">
        <v>294</v>
      </c>
      <c r="C364" s="18" t="s">
        <v>1</v>
      </c>
      <c r="I364" s="19">
        <v>27000</v>
      </c>
      <c r="J364" s="20">
        <v>27000</v>
      </c>
      <c r="K364" s="20">
        <v>0</v>
      </c>
      <c r="L364" s="20">
        <v>27000</v>
      </c>
      <c r="M364" s="20">
        <v>0</v>
      </c>
      <c r="N364" s="20">
        <v>27000</v>
      </c>
      <c r="O364" s="20">
        <v>0</v>
      </c>
      <c r="P364" s="19">
        <v>0</v>
      </c>
      <c r="Q364" s="19">
        <v>0</v>
      </c>
    </row>
    <row r="365" spans="1:17">
      <c r="A365" s="17" t="s">
        <v>8</v>
      </c>
      <c r="B365" s="18" t="s">
        <v>294</v>
      </c>
      <c r="C365" s="18" t="s">
        <v>9</v>
      </c>
      <c r="I365" s="19">
        <v>27000</v>
      </c>
      <c r="J365" s="20">
        <v>27000</v>
      </c>
      <c r="K365" s="20">
        <v>0</v>
      </c>
      <c r="L365" s="20">
        <v>27000</v>
      </c>
      <c r="M365" s="20">
        <v>0</v>
      </c>
      <c r="N365" s="20">
        <v>27000</v>
      </c>
      <c r="O365" s="20">
        <v>0</v>
      </c>
      <c r="P365" s="19">
        <v>0</v>
      </c>
      <c r="Q365" s="19">
        <v>0</v>
      </c>
    </row>
    <row r="366" spans="1:17" ht="25.5">
      <c r="A366" s="17" t="s">
        <v>140</v>
      </c>
      <c r="B366" s="18" t="s">
        <v>141</v>
      </c>
      <c r="C366" s="18" t="s">
        <v>1</v>
      </c>
      <c r="I366" s="19">
        <v>13178</v>
      </c>
      <c r="J366" s="20">
        <v>13178</v>
      </c>
      <c r="K366" s="20">
        <v>0</v>
      </c>
      <c r="L366" s="20">
        <v>13178</v>
      </c>
      <c r="M366" s="20">
        <v>0</v>
      </c>
      <c r="N366" s="20">
        <v>13178</v>
      </c>
      <c r="O366" s="20">
        <v>0</v>
      </c>
      <c r="P366" s="19">
        <v>25000</v>
      </c>
      <c r="Q366" s="19">
        <v>25000</v>
      </c>
    </row>
    <row r="367" spans="1:17">
      <c r="A367" s="17" t="s">
        <v>8</v>
      </c>
      <c r="B367" s="18" t="s">
        <v>141</v>
      </c>
      <c r="C367" s="18" t="s">
        <v>9</v>
      </c>
      <c r="I367" s="19">
        <v>13178</v>
      </c>
      <c r="J367" s="20">
        <v>13178</v>
      </c>
      <c r="K367" s="20">
        <v>0</v>
      </c>
      <c r="L367" s="20">
        <v>13178</v>
      </c>
      <c r="M367" s="20">
        <v>0</v>
      </c>
      <c r="N367" s="20">
        <v>13178</v>
      </c>
      <c r="O367" s="20">
        <v>0</v>
      </c>
      <c r="P367" s="19">
        <v>25000</v>
      </c>
      <c r="Q367" s="19">
        <v>25000</v>
      </c>
    </row>
    <row r="368" spans="1:17" ht="38.25">
      <c r="A368" s="17" t="s">
        <v>142</v>
      </c>
      <c r="B368" s="18" t="s">
        <v>143</v>
      </c>
      <c r="C368" s="18" t="s">
        <v>1</v>
      </c>
      <c r="I368" s="19">
        <v>0</v>
      </c>
      <c r="J368" s="20">
        <v>0</v>
      </c>
      <c r="K368" s="20">
        <v>0</v>
      </c>
      <c r="L368" s="20">
        <v>0</v>
      </c>
      <c r="M368" s="20">
        <v>0</v>
      </c>
      <c r="N368" s="20">
        <v>0</v>
      </c>
      <c r="O368" s="20">
        <v>0</v>
      </c>
      <c r="P368" s="19">
        <v>0</v>
      </c>
      <c r="Q368" s="19">
        <v>0</v>
      </c>
    </row>
    <row r="369" spans="1:17">
      <c r="A369" s="17" t="s">
        <v>8</v>
      </c>
      <c r="B369" s="18" t="s">
        <v>143</v>
      </c>
      <c r="C369" s="18" t="s">
        <v>9</v>
      </c>
      <c r="I369" s="19">
        <v>0</v>
      </c>
      <c r="J369" s="20">
        <v>0</v>
      </c>
      <c r="K369" s="20">
        <v>0</v>
      </c>
      <c r="L369" s="20">
        <v>0</v>
      </c>
      <c r="M369" s="20">
        <v>0</v>
      </c>
      <c r="N369" s="20">
        <v>0</v>
      </c>
      <c r="O369" s="20">
        <v>0</v>
      </c>
      <c r="P369" s="19">
        <v>0</v>
      </c>
      <c r="Q369" s="19">
        <v>0</v>
      </c>
    </row>
    <row r="370" spans="1:17" ht="25.5">
      <c r="A370" s="17" t="s">
        <v>144</v>
      </c>
      <c r="B370" s="18" t="s">
        <v>145</v>
      </c>
      <c r="C370" s="18" t="s">
        <v>1</v>
      </c>
      <c r="I370" s="19">
        <v>242610</v>
      </c>
      <c r="J370" s="20">
        <v>242610</v>
      </c>
      <c r="K370" s="20">
        <v>0</v>
      </c>
      <c r="L370" s="20">
        <v>242610</v>
      </c>
      <c r="M370" s="20">
        <v>0</v>
      </c>
      <c r="N370" s="20">
        <v>242610</v>
      </c>
      <c r="O370" s="20">
        <v>0</v>
      </c>
      <c r="P370" s="19">
        <v>242610</v>
      </c>
      <c r="Q370" s="19">
        <v>242610</v>
      </c>
    </row>
    <row r="371" spans="1:17">
      <c r="A371" s="17" t="s">
        <v>8</v>
      </c>
      <c r="B371" s="18" t="s">
        <v>145</v>
      </c>
      <c r="C371" s="18" t="s">
        <v>9</v>
      </c>
      <c r="I371" s="19">
        <v>242610</v>
      </c>
      <c r="J371" s="20">
        <v>242610</v>
      </c>
      <c r="K371" s="20">
        <v>0</v>
      </c>
      <c r="L371" s="20">
        <v>242610</v>
      </c>
      <c r="M371" s="20">
        <v>0</v>
      </c>
      <c r="N371" s="20">
        <v>242610</v>
      </c>
      <c r="O371" s="20">
        <v>0</v>
      </c>
      <c r="P371" s="19">
        <v>242610</v>
      </c>
      <c r="Q371" s="19">
        <v>242610</v>
      </c>
    </row>
    <row r="372" spans="1:17" ht="38.25">
      <c r="A372" s="17" t="s">
        <v>295</v>
      </c>
      <c r="B372" s="18" t="s">
        <v>296</v>
      </c>
      <c r="C372" s="18" t="s">
        <v>1</v>
      </c>
      <c r="I372" s="19">
        <v>422096.17</v>
      </c>
      <c r="J372" s="20">
        <v>422096.17</v>
      </c>
      <c r="K372" s="20">
        <v>0</v>
      </c>
      <c r="L372" s="20">
        <v>422096.17</v>
      </c>
      <c r="M372" s="20">
        <v>0</v>
      </c>
      <c r="N372" s="20">
        <v>422096.17</v>
      </c>
      <c r="O372" s="20">
        <v>0</v>
      </c>
      <c r="P372" s="19">
        <v>0</v>
      </c>
      <c r="Q372" s="19">
        <v>0</v>
      </c>
    </row>
    <row r="373" spans="1:17">
      <c r="A373" s="17" t="s">
        <v>8</v>
      </c>
      <c r="B373" s="18" t="s">
        <v>296</v>
      </c>
      <c r="C373" s="18" t="s">
        <v>9</v>
      </c>
      <c r="I373" s="19">
        <v>422096.17</v>
      </c>
      <c r="J373" s="20">
        <v>422096.17</v>
      </c>
      <c r="K373" s="20">
        <v>0</v>
      </c>
      <c r="L373" s="20">
        <v>422096.17</v>
      </c>
      <c r="M373" s="20">
        <v>0</v>
      </c>
      <c r="N373" s="20">
        <v>422096.17</v>
      </c>
      <c r="O373" s="20">
        <v>0</v>
      </c>
      <c r="P373" s="19">
        <v>0</v>
      </c>
      <c r="Q373" s="19">
        <v>0</v>
      </c>
    </row>
    <row r="374" spans="1:17" ht="38.25">
      <c r="A374" s="17" t="s">
        <v>222</v>
      </c>
      <c r="B374" s="18" t="s">
        <v>223</v>
      </c>
      <c r="C374" s="18" t="s">
        <v>1</v>
      </c>
      <c r="I374" s="19">
        <v>2198450</v>
      </c>
      <c r="J374" s="20">
        <v>2198450</v>
      </c>
      <c r="K374" s="20">
        <v>0</v>
      </c>
      <c r="L374" s="20">
        <v>2198450</v>
      </c>
      <c r="M374" s="20">
        <v>0</v>
      </c>
      <c r="N374" s="20">
        <v>2198450</v>
      </c>
      <c r="O374" s="20">
        <v>0</v>
      </c>
      <c r="P374" s="19">
        <v>0</v>
      </c>
      <c r="Q374" s="19">
        <v>0</v>
      </c>
    </row>
    <row r="375" spans="1:17">
      <c r="A375" s="17" t="s">
        <v>8</v>
      </c>
      <c r="B375" s="18" t="s">
        <v>223</v>
      </c>
      <c r="C375" s="18" t="s">
        <v>9</v>
      </c>
      <c r="I375" s="19">
        <v>2198450</v>
      </c>
      <c r="J375" s="20">
        <v>2198450</v>
      </c>
      <c r="K375" s="20">
        <v>0</v>
      </c>
      <c r="L375" s="20">
        <v>2198450</v>
      </c>
      <c r="M375" s="20">
        <v>0</v>
      </c>
      <c r="N375" s="20">
        <v>2198450</v>
      </c>
      <c r="O375" s="20">
        <v>0</v>
      </c>
      <c r="P375" s="19">
        <v>0</v>
      </c>
      <c r="Q375" s="19">
        <v>0</v>
      </c>
    </row>
    <row r="376" spans="1:17" ht="38.25">
      <c r="A376" s="17" t="s">
        <v>248</v>
      </c>
      <c r="B376" s="18" t="s">
        <v>297</v>
      </c>
      <c r="C376" s="18" t="s">
        <v>1</v>
      </c>
      <c r="I376" s="19">
        <v>0</v>
      </c>
      <c r="J376" s="20">
        <v>0</v>
      </c>
      <c r="K376" s="20">
        <v>0</v>
      </c>
      <c r="L376" s="20">
        <v>0</v>
      </c>
      <c r="M376" s="20">
        <v>0</v>
      </c>
      <c r="N376" s="20">
        <v>0</v>
      </c>
      <c r="O376" s="20">
        <v>0</v>
      </c>
      <c r="P376" s="19">
        <v>0</v>
      </c>
      <c r="Q376" s="19">
        <v>0</v>
      </c>
    </row>
    <row r="377" spans="1:17">
      <c r="A377" s="17" t="s">
        <v>8</v>
      </c>
      <c r="B377" s="18" t="s">
        <v>297</v>
      </c>
      <c r="C377" s="18" t="s">
        <v>9</v>
      </c>
      <c r="I377" s="19">
        <v>0</v>
      </c>
      <c r="J377" s="20">
        <v>0</v>
      </c>
      <c r="K377" s="20">
        <v>0</v>
      </c>
      <c r="L377" s="20">
        <v>0</v>
      </c>
      <c r="M377" s="20">
        <v>0</v>
      </c>
      <c r="N377" s="20">
        <v>0</v>
      </c>
      <c r="O377" s="20">
        <v>0</v>
      </c>
      <c r="P377" s="19">
        <v>0</v>
      </c>
      <c r="Q377" s="19">
        <v>0</v>
      </c>
    </row>
    <row r="378" spans="1:17" ht="25.5">
      <c r="A378" s="17" t="s">
        <v>146</v>
      </c>
      <c r="B378" s="18" t="s">
        <v>224</v>
      </c>
      <c r="C378" s="18" t="s">
        <v>1</v>
      </c>
      <c r="I378" s="19">
        <v>4898580</v>
      </c>
      <c r="J378" s="20">
        <v>4898580</v>
      </c>
      <c r="K378" s="20">
        <v>0</v>
      </c>
      <c r="L378" s="20">
        <v>4898580</v>
      </c>
      <c r="M378" s="20">
        <v>0</v>
      </c>
      <c r="N378" s="20">
        <v>4898580</v>
      </c>
      <c r="O378" s="20">
        <v>0</v>
      </c>
      <c r="P378" s="19">
        <v>4790585</v>
      </c>
      <c r="Q378" s="19">
        <v>4790585</v>
      </c>
    </row>
    <row r="379" spans="1:17">
      <c r="A379" s="17" t="s">
        <v>8</v>
      </c>
      <c r="B379" s="18" t="s">
        <v>224</v>
      </c>
      <c r="C379" s="18" t="s">
        <v>9</v>
      </c>
      <c r="I379" s="19">
        <v>4898580</v>
      </c>
      <c r="J379" s="20">
        <v>4898580</v>
      </c>
      <c r="K379" s="20">
        <v>0</v>
      </c>
      <c r="L379" s="20">
        <v>4898580</v>
      </c>
      <c r="M379" s="20">
        <v>0</v>
      </c>
      <c r="N379" s="20">
        <v>4898580</v>
      </c>
      <c r="O379" s="20">
        <v>0</v>
      </c>
      <c r="P379" s="19">
        <v>4790585</v>
      </c>
      <c r="Q379" s="19">
        <v>4790585</v>
      </c>
    </row>
    <row r="380" spans="1:17" ht="25.5">
      <c r="A380" s="17" t="s">
        <v>147</v>
      </c>
      <c r="B380" s="18" t="s">
        <v>298</v>
      </c>
      <c r="C380" s="18" t="s">
        <v>1</v>
      </c>
      <c r="I380" s="19">
        <v>53911402.329999998</v>
      </c>
      <c r="J380" s="20">
        <v>53911402.329999998</v>
      </c>
      <c r="K380" s="20">
        <v>0</v>
      </c>
      <c r="L380" s="20">
        <v>53911402.329999998</v>
      </c>
      <c r="M380" s="20">
        <v>0</v>
      </c>
      <c r="N380" s="20">
        <v>53911402.329999998</v>
      </c>
      <c r="O380" s="20">
        <v>0</v>
      </c>
      <c r="P380" s="19">
        <v>12066989.810000001</v>
      </c>
      <c r="Q380" s="19">
        <v>13252251.6</v>
      </c>
    </row>
    <row r="381" spans="1:17" ht="38.25">
      <c r="A381" s="17" t="s">
        <v>40</v>
      </c>
      <c r="B381" s="18" t="s">
        <v>298</v>
      </c>
      <c r="C381" s="18" t="s">
        <v>22</v>
      </c>
      <c r="I381" s="19">
        <v>53911402.329999998</v>
      </c>
      <c r="J381" s="20">
        <v>53911402.329999998</v>
      </c>
      <c r="K381" s="20">
        <v>0</v>
      </c>
      <c r="L381" s="20">
        <v>53911402.329999998</v>
      </c>
      <c r="M381" s="20">
        <v>0</v>
      </c>
      <c r="N381" s="20">
        <v>53911402.329999998</v>
      </c>
      <c r="O381" s="20">
        <v>0</v>
      </c>
      <c r="P381" s="19">
        <v>12066989.810000001</v>
      </c>
      <c r="Q381" s="19">
        <v>13252251.6</v>
      </c>
    </row>
    <row r="382" spans="1:17" ht="25.5">
      <c r="A382" s="17" t="s">
        <v>245</v>
      </c>
      <c r="B382" s="18" t="s">
        <v>299</v>
      </c>
      <c r="C382" s="18" t="s">
        <v>1</v>
      </c>
      <c r="I382" s="19">
        <v>500000</v>
      </c>
      <c r="J382" s="20">
        <v>500000</v>
      </c>
      <c r="K382" s="20">
        <v>0</v>
      </c>
      <c r="L382" s="20">
        <v>500000</v>
      </c>
      <c r="M382" s="20">
        <v>0</v>
      </c>
      <c r="N382" s="20">
        <v>500000</v>
      </c>
      <c r="O382" s="20">
        <v>0</v>
      </c>
      <c r="P382" s="19">
        <v>0</v>
      </c>
      <c r="Q382" s="19">
        <v>0</v>
      </c>
    </row>
    <row r="383" spans="1:17" ht="38.25">
      <c r="A383" s="17" t="s">
        <v>40</v>
      </c>
      <c r="B383" s="18" t="s">
        <v>299</v>
      </c>
      <c r="C383" s="18" t="s">
        <v>22</v>
      </c>
      <c r="I383" s="19">
        <v>500000</v>
      </c>
      <c r="J383" s="20">
        <v>500000</v>
      </c>
      <c r="K383" s="20">
        <v>0</v>
      </c>
      <c r="L383" s="20">
        <v>500000</v>
      </c>
      <c r="M383" s="20">
        <v>0</v>
      </c>
      <c r="N383" s="20">
        <v>500000</v>
      </c>
      <c r="O383" s="20">
        <v>0</v>
      </c>
      <c r="P383" s="19">
        <v>0</v>
      </c>
      <c r="Q383" s="19">
        <v>0</v>
      </c>
    </row>
    <row r="384" spans="1:17">
      <c r="A384" s="17" t="s">
        <v>8</v>
      </c>
      <c r="B384" s="18" t="s">
        <v>299</v>
      </c>
      <c r="C384" s="18" t="s">
        <v>9</v>
      </c>
      <c r="I384" s="19">
        <v>0</v>
      </c>
      <c r="J384" s="20">
        <v>0</v>
      </c>
      <c r="K384" s="20">
        <v>0</v>
      </c>
      <c r="L384" s="20">
        <v>0</v>
      </c>
      <c r="M384" s="20">
        <v>0</v>
      </c>
      <c r="N384" s="20">
        <v>0</v>
      </c>
      <c r="O384" s="20">
        <v>0</v>
      </c>
      <c r="P384" s="19">
        <v>0</v>
      </c>
      <c r="Q384" s="19">
        <v>0</v>
      </c>
    </row>
    <row r="385" spans="1:17" ht="38.25">
      <c r="A385" s="17" t="s">
        <v>300</v>
      </c>
      <c r="B385" s="18" t="s">
        <v>301</v>
      </c>
      <c r="C385" s="18" t="s">
        <v>1</v>
      </c>
      <c r="I385" s="19">
        <v>33558.879999999997</v>
      </c>
      <c r="J385" s="20">
        <v>33558.879999999997</v>
      </c>
      <c r="K385" s="20">
        <v>0</v>
      </c>
      <c r="L385" s="20">
        <v>33558.879999999997</v>
      </c>
      <c r="M385" s="20">
        <v>0</v>
      </c>
      <c r="N385" s="20">
        <v>33558.879999999997</v>
      </c>
      <c r="O385" s="20">
        <v>0</v>
      </c>
      <c r="P385" s="19">
        <v>0</v>
      </c>
      <c r="Q385" s="19">
        <v>0</v>
      </c>
    </row>
    <row r="386" spans="1:17">
      <c r="A386" s="17" t="s">
        <v>8</v>
      </c>
      <c r="B386" s="18" t="s">
        <v>301</v>
      </c>
      <c r="C386" s="18" t="s">
        <v>9</v>
      </c>
      <c r="I386" s="19">
        <v>33558.879999999997</v>
      </c>
      <c r="J386" s="20">
        <v>33558.879999999997</v>
      </c>
      <c r="K386" s="20">
        <v>0</v>
      </c>
      <c r="L386" s="20">
        <v>33558.879999999997</v>
      </c>
      <c r="M386" s="20">
        <v>0</v>
      </c>
      <c r="N386" s="20">
        <v>33558.879999999997</v>
      </c>
      <c r="O386" s="20">
        <v>0</v>
      </c>
      <c r="P386" s="19">
        <v>0</v>
      </c>
      <c r="Q386" s="19">
        <v>0</v>
      </c>
    </row>
    <row r="387" spans="1:17" ht="25.5">
      <c r="A387" s="17" t="s">
        <v>148</v>
      </c>
      <c r="B387" s="18" t="s">
        <v>149</v>
      </c>
      <c r="C387" s="18" t="s">
        <v>1</v>
      </c>
      <c r="I387" s="19">
        <f>I388+I389+I390</f>
        <v>25092839.140000001</v>
      </c>
      <c r="J387" s="20">
        <v>17771941.640000001</v>
      </c>
      <c r="K387" s="20">
        <v>0</v>
      </c>
      <c r="L387" s="20">
        <v>17771941.640000001</v>
      </c>
      <c r="M387" s="20">
        <v>0</v>
      </c>
      <c r="N387" s="20">
        <v>17771941.640000001</v>
      </c>
      <c r="O387" s="20">
        <v>0</v>
      </c>
      <c r="P387" s="19">
        <v>19703968.43</v>
      </c>
      <c r="Q387" s="19">
        <v>26680903.890000001</v>
      </c>
    </row>
    <row r="388" spans="1:17">
      <c r="A388" s="17" t="s">
        <v>8</v>
      </c>
      <c r="B388" s="18" t="s">
        <v>149</v>
      </c>
      <c r="C388" s="18" t="s">
        <v>9</v>
      </c>
      <c r="I388" s="19">
        <v>21788796.370000001</v>
      </c>
      <c r="J388" s="20">
        <v>14467898.869999999</v>
      </c>
      <c r="K388" s="20">
        <v>0</v>
      </c>
      <c r="L388" s="20">
        <v>14467898.869999999</v>
      </c>
      <c r="M388" s="20">
        <v>0</v>
      </c>
      <c r="N388" s="20">
        <v>14467898.869999999</v>
      </c>
      <c r="O388" s="20">
        <v>0</v>
      </c>
      <c r="P388" s="19">
        <v>19368968.43</v>
      </c>
      <c r="Q388" s="19">
        <v>23280903.890000001</v>
      </c>
    </row>
    <row r="389" spans="1:17">
      <c r="A389" s="17" t="s">
        <v>10</v>
      </c>
      <c r="B389" s="18" t="s">
        <v>149</v>
      </c>
      <c r="C389" s="18" t="s">
        <v>11</v>
      </c>
      <c r="I389" s="19">
        <v>3300000</v>
      </c>
      <c r="J389" s="20">
        <v>3300000</v>
      </c>
      <c r="K389" s="20">
        <v>0</v>
      </c>
      <c r="L389" s="20">
        <v>3300000</v>
      </c>
      <c r="M389" s="20">
        <v>0</v>
      </c>
      <c r="N389" s="20">
        <v>3300000</v>
      </c>
      <c r="O389" s="20">
        <v>0</v>
      </c>
      <c r="P389" s="19">
        <v>335000</v>
      </c>
      <c r="Q389" s="19">
        <v>3400000</v>
      </c>
    </row>
    <row r="390" spans="1:17">
      <c r="A390" s="17" t="s">
        <v>240</v>
      </c>
      <c r="B390" s="18" t="s">
        <v>149</v>
      </c>
      <c r="C390" s="18" t="s">
        <v>241</v>
      </c>
      <c r="I390" s="19">
        <v>4042.77</v>
      </c>
      <c r="J390" s="20">
        <v>4042.77</v>
      </c>
      <c r="K390" s="20">
        <v>0</v>
      </c>
      <c r="L390" s="20">
        <v>4042.77</v>
      </c>
      <c r="M390" s="20">
        <v>0</v>
      </c>
      <c r="N390" s="20">
        <v>4042.77</v>
      </c>
      <c r="O390" s="20">
        <v>0</v>
      </c>
      <c r="P390" s="19">
        <v>0</v>
      </c>
      <c r="Q390" s="19">
        <v>0</v>
      </c>
    </row>
    <row r="391" spans="1:17" ht="25.5">
      <c r="A391" s="17" t="s">
        <v>302</v>
      </c>
      <c r="B391" s="18" t="s">
        <v>303</v>
      </c>
      <c r="C391" s="18" t="s">
        <v>1</v>
      </c>
      <c r="I391" s="19">
        <v>2302607.37</v>
      </c>
      <c r="J391" s="20">
        <v>2302607.37</v>
      </c>
      <c r="K391" s="20">
        <v>0</v>
      </c>
      <c r="L391" s="20">
        <v>2302607.37</v>
      </c>
      <c r="M391" s="20">
        <v>0</v>
      </c>
      <c r="N391" s="20">
        <v>2302607.37</v>
      </c>
      <c r="O391" s="20">
        <v>0</v>
      </c>
      <c r="P391" s="19">
        <v>0</v>
      </c>
      <c r="Q391" s="19">
        <v>0</v>
      </c>
    </row>
    <row r="392" spans="1:17" ht="38.25">
      <c r="A392" s="17" t="s">
        <v>40</v>
      </c>
      <c r="B392" s="18" t="s">
        <v>303</v>
      </c>
      <c r="C392" s="18" t="s">
        <v>22</v>
      </c>
      <c r="I392" s="19">
        <v>2302607.37</v>
      </c>
      <c r="J392" s="20">
        <v>2302607.37</v>
      </c>
      <c r="K392" s="20">
        <v>0</v>
      </c>
      <c r="L392" s="20">
        <v>2302607.37</v>
      </c>
      <c r="M392" s="20">
        <v>0</v>
      </c>
      <c r="N392" s="20">
        <v>2302607.37</v>
      </c>
      <c r="O392" s="20">
        <v>0</v>
      </c>
      <c r="P392" s="19">
        <v>0</v>
      </c>
      <c r="Q392" s="19">
        <v>0</v>
      </c>
    </row>
    <row r="393" spans="1:17">
      <c r="A393" s="17" t="s">
        <v>8</v>
      </c>
      <c r="B393" s="18" t="s">
        <v>303</v>
      </c>
      <c r="C393" s="18" t="s">
        <v>9</v>
      </c>
      <c r="I393" s="19">
        <v>0</v>
      </c>
      <c r="J393" s="20">
        <v>0</v>
      </c>
      <c r="K393" s="20">
        <v>0</v>
      </c>
      <c r="L393" s="20">
        <v>0</v>
      </c>
      <c r="M393" s="20">
        <v>0</v>
      </c>
      <c r="N393" s="20">
        <v>0</v>
      </c>
      <c r="O393" s="20">
        <v>0</v>
      </c>
      <c r="P393" s="19">
        <v>0</v>
      </c>
      <c r="Q393" s="19">
        <v>0</v>
      </c>
    </row>
    <row r="394" spans="1:17" ht="25.5">
      <c r="A394" s="17" t="s">
        <v>150</v>
      </c>
      <c r="B394" s="18" t="s">
        <v>151</v>
      </c>
      <c r="C394" s="18" t="s">
        <v>1</v>
      </c>
      <c r="I394" s="19">
        <v>450000</v>
      </c>
      <c r="J394" s="20">
        <v>450000</v>
      </c>
      <c r="K394" s="20">
        <v>0</v>
      </c>
      <c r="L394" s="20">
        <v>450000</v>
      </c>
      <c r="M394" s="20">
        <v>0</v>
      </c>
      <c r="N394" s="20">
        <v>450000</v>
      </c>
      <c r="O394" s="20">
        <v>0</v>
      </c>
      <c r="P394" s="19">
        <v>200000</v>
      </c>
      <c r="Q394" s="19">
        <v>20000</v>
      </c>
    </row>
    <row r="395" spans="1:17">
      <c r="A395" s="17" t="s">
        <v>8</v>
      </c>
      <c r="B395" s="18" t="s">
        <v>151</v>
      </c>
      <c r="C395" s="18" t="s">
        <v>9</v>
      </c>
      <c r="I395" s="19">
        <v>450000</v>
      </c>
      <c r="J395" s="20">
        <v>450000</v>
      </c>
      <c r="K395" s="20">
        <v>0</v>
      </c>
      <c r="L395" s="20">
        <v>450000</v>
      </c>
      <c r="M395" s="20">
        <v>0</v>
      </c>
      <c r="N395" s="20">
        <v>450000</v>
      </c>
      <c r="O395" s="20">
        <v>0</v>
      </c>
      <c r="P395" s="19">
        <v>200000</v>
      </c>
      <c r="Q395" s="19">
        <v>20000</v>
      </c>
    </row>
    <row r="396" spans="1:17" ht="38.25">
      <c r="A396" s="17" t="s">
        <v>152</v>
      </c>
      <c r="B396" s="18" t="s">
        <v>153</v>
      </c>
      <c r="C396" s="18" t="s">
        <v>1</v>
      </c>
      <c r="I396" s="19">
        <v>687533.33</v>
      </c>
      <c r="J396" s="20">
        <v>687533.33</v>
      </c>
      <c r="K396" s="20">
        <v>0</v>
      </c>
      <c r="L396" s="20">
        <v>687533.33</v>
      </c>
      <c r="M396" s="20">
        <v>0</v>
      </c>
      <c r="N396" s="20">
        <v>687533.33</v>
      </c>
      <c r="O396" s="20">
        <v>0</v>
      </c>
      <c r="P396" s="19">
        <v>500000</v>
      </c>
      <c r="Q396" s="19">
        <v>500000</v>
      </c>
    </row>
    <row r="397" spans="1:17">
      <c r="A397" s="17" t="s">
        <v>8</v>
      </c>
      <c r="B397" s="18" t="s">
        <v>153</v>
      </c>
      <c r="C397" s="18" t="s">
        <v>9</v>
      </c>
      <c r="I397" s="19">
        <v>187533.33</v>
      </c>
      <c r="J397" s="20">
        <v>187533.33</v>
      </c>
      <c r="K397" s="20">
        <v>0</v>
      </c>
      <c r="L397" s="20">
        <v>187533.33</v>
      </c>
      <c r="M397" s="20">
        <v>0</v>
      </c>
      <c r="N397" s="20">
        <v>187533.33</v>
      </c>
      <c r="O397" s="20">
        <v>0</v>
      </c>
      <c r="P397" s="19">
        <v>0</v>
      </c>
      <c r="Q397" s="19">
        <v>0</v>
      </c>
    </row>
    <row r="398" spans="1:17" ht="63.75">
      <c r="A398" s="17" t="s">
        <v>14</v>
      </c>
      <c r="B398" s="18" t="s">
        <v>153</v>
      </c>
      <c r="C398" s="18" t="s">
        <v>15</v>
      </c>
      <c r="I398" s="19">
        <v>500000</v>
      </c>
      <c r="J398" s="20">
        <v>500000</v>
      </c>
      <c r="K398" s="20">
        <v>0</v>
      </c>
      <c r="L398" s="20">
        <v>500000</v>
      </c>
      <c r="M398" s="20">
        <v>0</v>
      </c>
      <c r="N398" s="20">
        <v>500000</v>
      </c>
      <c r="O398" s="20">
        <v>0</v>
      </c>
      <c r="P398" s="19">
        <v>500000</v>
      </c>
      <c r="Q398" s="19">
        <v>500000</v>
      </c>
    </row>
    <row r="399" spans="1:17" ht="38.25">
      <c r="A399" s="17" t="s">
        <v>154</v>
      </c>
      <c r="B399" s="18" t="s">
        <v>155</v>
      </c>
      <c r="C399" s="18" t="s">
        <v>1</v>
      </c>
      <c r="I399" s="19">
        <v>909275.56</v>
      </c>
      <c r="J399" s="20">
        <v>909275.56</v>
      </c>
      <c r="K399" s="20">
        <v>0</v>
      </c>
      <c r="L399" s="20">
        <v>909275.56</v>
      </c>
      <c r="M399" s="20">
        <v>0</v>
      </c>
      <c r="N399" s="20">
        <v>909275.56</v>
      </c>
      <c r="O399" s="20">
        <v>0</v>
      </c>
      <c r="P399" s="19">
        <v>800000</v>
      </c>
      <c r="Q399" s="19">
        <v>800000</v>
      </c>
    </row>
    <row r="400" spans="1:17">
      <c r="A400" s="17" t="s">
        <v>8</v>
      </c>
      <c r="B400" s="18" t="s">
        <v>155</v>
      </c>
      <c r="C400" s="18" t="s">
        <v>9</v>
      </c>
      <c r="I400" s="19">
        <v>909275.56</v>
      </c>
      <c r="J400" s="20">
        <v>909275.56</v>
      </c>
      <c r="K400" s="20">
        <v>0</v>
      </c>
      <c r="L400" s="20">
        <v>909275.56</v>
      </c>
      <c r="M400" s="20">
        <v>0</v>
      </c>
      <c r="N400" s="20">
        <v>909275.56</v>
      </c>
      <c r="O400" s="20">
        <v>0</v>
      </c>
      <c r="P400" s="19">
        <v>800000</v>
      </c>
      <c r="Q400" s="19">
        <v>800000</v>
      </c>
    </row>
    <row r="401" spans="1:17" ht="38.25">
      <c r="A401" s="17" t="s">
        <v>156</v>
      </c>
      <c r="B401" s="18" t="s">
        <v>225</v>
      </c>
      <c r="C401" s="18" t="s">
        <v>1</v>
      </c>
      <c r="I401" s="19">
        <v>49481</v>
      </c>
      <c r="J401" s="20">
        <v>49481</v>
      </c>
      <c r="K401" s="20">
        <v>0</v>
      </c>
      <c r="L401" s="20">
        <v>49481</v>
      </c>
      <c r="M401" s="20">
        <v>0</v>
      </c>
      <c r="N401" s="20">
        <v>49481</v>
      </c>
      <c r="O401" s="20">
        <v>0</v>
      </c>
      <c r="P401" s="19">
        <v>48389.75</v>
      </c>
      <c r="Q401" s="19">
        <v>48389.75</v>
      </c>
    </row>
    <row r="402" spans="1:17">
      <c r="A402" s="17" t="s">
        <v>8</v>
      </c>
      <c r="B402" s="18" t="s">
        <v>225</v>
      </c>
      <c r="C402" s="18" t="s">
        <v>9</v>
      </c>
      <c r="I402" s="19">
        <v>49481</v>
      </c>
      <c r="J402" s="20">
        <v>49481</v>
      </c>
      <c r="K402" s="20">
        <v>0</v>
      </c>
      <c r="L402" s="20">
        <v>49481</v>
      </c>
      <c r="M402" s="20">
        <v>0</v>
      </c>
      <c r="N402" s="20">
        <v>49481</v>
      </c>
      <c r="O402" s="20">
        <v>0</v>
      </c>
      <c r="P402" s="19">
        <v>48389.75</v>
      </c>
      <c r="Q402" s="19">
        <v>48389.75</v>
      </c>
    </row>
    <row r="403" spans="1:17" ht="25.5">
      <c r="A403" s="17" t="s">
        <v>157</v>
      </c>
      <c r="B403" s="18" t="s">
        <v>304</v>
      </c>
      <c r="C403" s="18" t="s">
        <v>1</v>
      </c>
      <c r="I403" s="19">
        <v>5391.68</v>
      </c>
      <c r="J403" s="20">
        <v>5391.68</v>
      </c>
      <c r="K403" s="20">
        <v>0</v>
      </c>
      <c r="L403" s="20">
        <v>5391.68</v>
      </c>
      <c r="M403" s="20">
        <v>0</v>
      </c>
      <c r="N403" s="20">
        <v>5391.68</v>
      </c>
      <c r="O403" s="20">
        <v>0</v>
      </c>
      <c r="P403" s="19">
        <v>1206.82</v>
      </c>
      <c r="Q403" s="19">
        <v>1325.36</v>
      </c>
    </row>
    <row r="404" spans="1:17" ht="38.25">
      <c r="A404" s="17" t="s">
        <v>40</v>
      </c>
      <c r="B404" s="18" t="s">
        <v>304</v>
      </c>
      <c r="C404" s="18" t="s">
        <v>22</v>
      </c>
      <c r="I404" s="19">
        <v>5391.68</v>
      </c>
      <c r="J404" s="20">
        <v>5391.68</v>
      </c>
      <c r="K404" s="20">
        <v>0</v>
      </c>
      <c r="L404" s="20">
        <v>5391.68</v>
      </c>
      <c r="M404" s="20">
        <v>0</v>
      </c>
      <c r="N404" s="20">
        <v>5391.68</v>
      </c>
      <c r="O404" s="20">
        <v>0</v>
      </c>
      <c r="P404" s="19">
        <v>1206.82</v>
      </c>
      <c r="Q404" s="19">
        <v>1325.36</v>
      </c>
    </row>
    <row r="405" spans="1:17" ht="51">
      <c r="A405" s="17" t="s">
        <v>305</v>
      </c>
      <c r="B405" s="18" t="s">
        <v>306</v>
      </c>
      <c r="C405" s="18" t="s">
        <v>1</v>
      </c>
      <c r="I405" s="19">
        <v>161518.29999999999</v>
      </c>
      <c r="J405" s="20">
        <v>161518.29999999999</v>
      </c>
      <c r="K405" s="20">
        <v>0</v>
      </c>
      <c r="L405" s="20">
        <v>161518.29999999999</v>
      </c>
      <c r="M405" s="20">
        <v>0</v>
      </c>
      <c r="N405" s="20">
        <v>161518.29999999999</v>
      </c>
      <c r="O405" s="20">
        <v>0</v>
      </c>
      <c r="P405" s="19">
        <v>0</v>
      </c>
      <c r="Q405" s="19">
        <v>0</v>
      </c>
    </row>
    <row r="406" spans="1:17">
      <c r="A406" s="17" t="s">
        <v>8</v>
      </c>
      <c r="B406" s="18" t="s">
        <v>306</v>
      </c>
      <c r="C406" s="18" t="s">
        <v>9</v>
      </c>
      <c r="I406" s="19">
        <v>161518.29999999999</v>
      </c>
      <c r="J406" s="20">
        <v>161518.29999999999</v>
      </c>
      <c r="K406" s="20">
        <v>0</v>
      </c>
      <c r="L406" s="20">
        <v>161518.29999999999</v>
      </c>
      <c r="M406" s="20">
        <v>0</v>
      </c>
      <c r="N406" s="20">
        <v>161518.29999999999</v>
      </c>
      <c r="O406" s="20">
        <v>0</v>
      </c>
      <c r="P406" s="19">
        <v>0</v>
      </c>
      <c r="Q406" s="19">
        <v>0</v>
      </c>
    </row>
    <row r="407" spans="1:17" ht="38.25">
      <c r="A407" s="17" t="s">
        <v>307</v>
      </c>
      <c r="B407" s="18" t="s">
        <v>308</v>
      </c>
      <c r="C407" s="18" t="s">
        <v>1</v>
      </c>
      <c r="I407" s="19">
        <v>181121.55</v>
      </c>
      <c r="J407" s="20">
        <v>181121.55</v>
      </c>
      <c r="K407" s="20">
        <v>0</v>
      </c>
      <c r="L407" s="20">
        <v>181121.55</v>
      </c>
      <c r="M407" s="20">
        <v>0</v>
      </c>
      <c r="N407" s="20">
        <v>181121.55</v>
      </c>
      <c r="O407" s="20">
        <v>0</v>
      </c>
      <c r="P407" s="19">
        <v>1877161.63</v>
      </c>
      <c r="Q407" s="19">
        <v>1954125.26</v>
      </c>
    </row>
    <row r="408" spans="1:17">
      <c r="A408" s="17" t="s">
        <v>8</v>
      </c>
      <c r="B408" s="18" t="s">
        <v>308</v>
      </c>
      <c r="C408" s="18" t="s">
        <v>9</v>
      </c>
      <c r="I408" s="19">
        <v>181121.55</v>
      </c>
      <c r="J408" s="20">
        <v>181121.55</v>
      </c>
      <c r="K408" s="20">
        <v>0</v>
      </c>
      <c r="L408" s="20">
        <v>181121.55</v>
      </c>
      <c r="M408" s="20">
        <v>0</v>
      </c>
      <c r="N408" s="20">
        <v>181121.55</v>
      </c>
      <c r="O408" s="20">
        <v>0</v>
      </c>
      <c r="P408" s="19">
        <v>1877161.63</v>
      </c>
      <c r="Q408" s="19">
        <v>1954125.26</v>
      </c>
    </row>
    <row r="409" spans="1:17" ht="63.75">
      <c r="A409" s="17" t="s">
        <v>309</v>
      </c>
      <c r="B409" s="18" t="s">
        <v>310</v>
      </c>
      <c r="C409" s="18" t="s">
        <v>1</v>
      </c>
      <c r="I409" s="19">
        <v>1631.5</v>
      </c>
      <c r="J409" s="20">
        <v>1631.5</v>
      </c>
      <c r="K409" s="20">
        <v>0</v>
      </c>
      <c r="L409" s="20">
        <v>1631.5</v>
      </c>
      <c r="M409" s="20">
        <v>0</v>
      </c>
      <c r="N409" s="20">
        <v>1631.5</v>
      </c>
      <c r="O409" s="20">
        <v>0</v>
      </c>
      <c r="P409" s="19">
        <v>0</v>
      </c>
      <c r="Q409" s="19">
        <v>0</v>
      </c>
    </row>
    <row r="410" spans="1:17">
      <c r="A410" s="17" t="s">
        <v>8</v>
      </c>
      <c r="B410" s="18" t="s">
        <v>310</v>
      </c>
      <c r="C410" s="18" t="s">
        <v>9</v>
      </c>
      <c r="I410" s="19">
        <v>1631.5</v>
      </c>
      <c r="J410" s="20">
        <v>1631.5</v>
      </c>
      <c r="K410" s="20">
        <v>0</v>
      </c>
      <c r="L410" s="20">
        <v>1631.5</v>
      </c>
      <c r="M410" s="20">
        <v>0</v>
      </c>
      <c r="N410" s="20">
        <v>1631.5</v>
      </c>
      <c r="O410" s="20">
        <v>0</v>
      </c>
      <c r="P410" s="19">
        <v>0</v>
      </c>
      <c r="Q410" s="19">
        <v>0</v>
      </c>
    </row>
    <row r="411" spans="1:17" ht="51">
      <c r="A411" s="17" t="s">
        <v>311</v>
      </c>
      <c r="B411" s="18" t="s">
        <v>312</v>
      </c>
      <c r="C411" s="18" t="s">
        <v>1</v>
      </c>
      <c r="I411" s="19">
        <v>1829.51</v>
      </c>
      <c r="J411" s="20">
        <v>1829.51</v>
      </c>
      <c r="K411" s="20">
        <v>0</v>
      </c>
      <c r="L411" s="20">
        <v>1829.51</v>
      </c>
      <c r="M411" s="20">
        <v>0</v>
      </c>
      <c r="N411" s="20">
        <v>1829.51</v>
      </c>
      <c r="O411" s="20">
        <v>0</v>
      </c>
      <c r="P411" s="19">
        <v>27270</v>
      </c>
      <c r="Q411" s="19">
        <v>19738.64</v>
      </c>
    </row>
    <row r="412" spans="1:17">
      <c r="A412" s="17" t="s">
        <v>8</v>
      </c>
      <c r="B412" s="18" t="s">
        <v>312</v>
      </c>
      <c r="C412" s="18" t="s">
        <v>9</v>
      </c>
      <c r="I412" s="19">
        <v>1829.51</v>
      </c>
      <c r="J412" s="20">
        <v>1829.51</v>
      </c>
      <c r="K412" s="20">
        <v>0</v>
      </c>
      <c r="L412" s="20">
        <v>1829.51</v>
      </c>
      <c r="M412" s="20">
        <v>0</v>
      </c>
      <c r="N412" s="20">
        <v>1829.51</v>
      </c>
      <c r="O412" s="20">
        <v>0</v>
      </c>
      <c r="P412" s="19">
        <v>27270</v>
      </c>
      <c r="Q412" s="19">
        <v>19738.64</v>
      </c>
    </row>
    <row r="413" spans="1:17" ht="25.5">
      <c r="A413" s="17" t="s">
        <v>158</v>
      </c>
      <c r="B413" s="18" t="s">
        <v>159</v>
      </c>
      <c r="C413" s="18" t="s">
        <v>1</v>
      </c>
      <c r="I413" s="19">
        <v>1563000</v>
      </c>
      <c r="J413" s="20">
        <v>1183000</v>
      </c>
      <c r="K413" s="20">
        <v>0</v>
      </c>
      <c r="L413" s="20">
        <v>1183000</v>
      </c>
      <c r="M413" s="20">
        <v>0</v>
      </c>
      <c r="N413" s="20">
        <v>1183000</v>
      </c>
      <c r="O413" s="20">
        <v>0</v>
      </c>
      <c r="P413" s="19">
        <v>0</v>
      </c>
      <c r="Q413" s="19">
        <v>0</v>
      </c>
    </row>
    <row r="414" spans="1:17" ht="25.5">
      <c r="A414" s="17" t="s">
        <v>29</v>
      </c>
      <c r="B414" s="18" t="s">
        <v>159</v>
      </c>
      <c r="C414" s="18" t="s">
        <v>30</v>
      </c>
      <c r="I414" s="19">
        <v>1563000</v>
      </c>
      <c r="J414" s="20">
        <v>1183000</v>
      </c>
      <c r="K414" s="20">
        <v>0</v>
      </c>
      <c r="L414" s="20">
        <v>1183000</v>
      </c>
      <c r="M414" s="20">
        <v>0</v>
      </c>
      <c r="N414" s="20">
        <v>1183000</v>
      </c>
      <c r="O414" s="20">
        <v>0</v>
      </c>
      <c r="P414" s="19">
        <v>0</v>
      </c>
      <c r="Q414" s="19">
        <v>0</v>
      </c>
    </row>
    <row r="415" spans="1:17" ht="38.25">
      <c r="A415" s="17" t="s">
        <v>160</v>
      </c>
      <c r="B415" s="18" t="s">
        <v>161</v>
      </c>
      <c r="C415" s="18" t="s">
        <v>1</v>
      </c>
      <c r="I415" s="19">
        <v>787000</v>
      </c>
      <c r="J415" s="20">
        <v>787000</v>
      </c>
      <c r="K415" s="20">
        <v>0</v>
      </c>
      <c r="L415" s="20">
        <v>787000</v>
      </c>
      <c r="M415" s="20">
        <v>0</v>
      </c>
      <c r="N415" s="20">
        <v>787000</v>
      </c>
      <c r="O415" s="20">
        <v>0</v>
      </c>
      <c r="P415" s="19">
        <v>830100</v>
      </c>
      <c r="Q415" s="19">
        <v>830100</v>
      </c>
    </row>
    <row r="416" spans="1:17" ht="25.5">
      <c r="A416" s="17" t="s">
        <v>23</v>
      </c>
      <c r="B416" s="18" t="s">
        <v>161</v>
      </c>
      <c r="C416" s="18" t="s">
        <v>24</v>
      </c>
      <c r="I416" s="19">
        <v>598460</v>
      </c>
      <c r="J416" s="20">
        <v>598460</v>
      </c>
      <c r="K416" s="20">
        <v>0</v>
      </c>
      <c r="L416" s="20">
        <v>598460</v>
      </c>
      <c r="M416" s="20">
        <v>0</v>
      </c>
      <c r="N416" s="20">
        <v>598460</v>
      </c>
      <c r="O416" s="20">
        <v>0</v>
      </c>
      <c r="P416" s="19">
        <v>637560</v>
      </c>
      <c r="Q416" s="19">
        <v>637560</v>
      </c>
    </row>
    <row r="417" spans="1:17" ht="51">
      <c r="A417" s="17" t="s">
        <v>25</v>
      </c>
      <c r="B417" s="18" t="s">
        <v>161</v>
      </c>
      <c r="C417" s="18" t="s">
        <v>26</v>
      </c>
      <c r="I417" s="19">
        <v>154690</v>
      </c>
      <c r="J417" s="20">
        <v>154690</v>
      </c>
      <c r="K417" s="20">
        <v>0</v>
      </c>
      <c r="L417" s="20">
        <v>154690</v>
      </c>
      <c r="M417" s="20">
        <v>0</v>
      </c>
      <c r="N417" s="20">
        <v>154690</v>
      </c>
      <c r="O417" s="20">
        <v>0</v>
      </c>
      <c r="P417" s="19">
        <v>192540</v>
      </c>
      <c r="Q417" s="19">
        <v>192540</v>
      </c>
    </row>
    <row r="418" spans="1:17">
      <c r="A418" s="17" t="s">
        <v>8</v>
      </c>
      <c r="B418" s="18" t="s">
        <v>161</v>
      </c>
      <c r="C418" s="18" t="s">
        <v>9</v>
      </c>
      <c r="I418" s="19">
        <v>33850</v>
      </c>
      <c r="J418" s="20">
        <v>33850</v>
      </c>
      <c r="K418" s="20">
        <v>0</v>
      </c>
      <c r="L418" s="20">
        <v>33850</v>
      </c>
      <c r="M418" s="20">
        <v>0</v>
      </c>
      <c r="N418" s="20">
        <v>33850</v>
      </c>
      <c r="O418" s="20">
        <v>0</v>
      </c>
      <c r="P418" s="19">
        <v>0</v>
      </c>
      <c r="Q418" s="19">
        <v>0</v>
      </c>
    </row>
    <row r="419" spans="1:17" ht="25.5">
      <c r="A419" s="17" t="s">
        <v>337</v>
      </c>
      <c r="B419" s="18" t="s">
        <v>396</v>
      </c>
      <c r="C419" s="18" t="s">
        <v>1</v>
      </c>
      <c r="I419" s="19">
        <v>399499</v>
      </c>
      <c r="J419" s="20">
        <v>399499</v>
      </c>
      <c r="K419" s="20">
        <v>0</v>
      </c>
      <c r="L419" s="20">
        <v>399499</v>
      </c>
      <c r="M419" s="20">
        <v>0</v>
      </c>
      <c r="N419" s="20">
        <v>399499</v>
      </c>
      <c r="O419" s="20">
        <v>0</v>
      </c>
      <c r="P419" s="19">
        <v>0</v>
      </c>
      <c r="Q419" s="19">
        <v>0</v>
      </c>
    </row>
    <row r="420" spans="1:17">
      <c r="A420" s="17" t="s">
        <v>8</v>
      </c>
      <c r="B420" s="18" t="s">
        <v>396</v>
      </c>
      <c r="C420" s="18" t="s">
        <v>9</v>
      </c>
      <c r="I420" s="19">
        <v>399499</v>
      </c>
      <c r="J420" s="20">
        <v>399499</v>
      </c>
      <c r="K420" s="20">
        <v>0</v>
      </c>
      <c r="L420" s="20">
        <v>399499</v>
      </c>
      <c r="M420" s="20">
        <v>0</v>
      </c>
      <c r="N420" s="20">
        <v>399499</v>
      </c>
      <c r="O420" s="20">
        <v>0</v>
      </c>
      <c r="P420" s="19">
        <v>0</v>
      </c>
      <c r="Q420" s="19">
        <v>0</v>
      </c>
    </row>
    <row r="421" spans="1:17">
      <c r="A421" s="17" t="s">
        <v>162</v>
      </c>
      <c r="B421" s="18" t="s">
        <v>163</v>
      </c>
      <c r="C421" s="18" t="s">
        <v>1</v>
      </c>
      <c r="I421" s="19">
        <v>2576834</v>
      </c>
      <c r="J421" s="20">
        <v>2576834</v>
      </c>
      <c r="K421" s="20">
        <v>0</v>
      </c>
      <c r="L421" s="20">
        <v>2576834</v>
      </c>
      <c r="M421" s="20">
        <v>0</v>
      </c>
      <c r="N421" s="20">
        <v>2576834</v>
      </c>
      <c r="O421" s="20">
        <v>0</v>
      </c>
      <c r="P421" s="19">
        <v>2516640</v>
      </c>
      <c r="Q421" s="19">
        <v>2553600</v>
      </c>
    </row>
    <row r="422" spans="1:17" ht="25.5">
      <c r="A422" s="17" t="s">
        <v>23</v>
      </c>
      <c r="B422" s="18" t="s">
        <v>163</v>
      </c>
      <c r="C422" s="18" t="s">
        <v>24</v>
      </c>
      <c r="I422" s="19">
        <v>1918680</v>
      </c>
      <c r="J422" s="20">
        <v>1918680</v>
      </c>
      <c r="K422" s="20">
        <v>0</v>
      </c>
      <c r="L422" s="20">
        <v>1918680</v>
      </c>
      <c r="M422" s="20">
        <v>0</v>
      </c>
      <c r="N422" s="20">
        <v>1918680</v>
      </c>
      <c r="O422" s="20">
        <v>0</v>
      </c>
      <c r="P422" s="19">
        <v>1932890</v>
      </c>
      <c r="Q422" s="19">
        <v>1961300</v>
      </c>
    </row>
    <row r="423" spans="1:17" ht="38.25">
      <c r="A423" s="17" t="s">
        <v>313</v>
      </c>
      <c r="B423" s="18" t="s">
        <v>163</v>
      </c>
      <c r="C423" s="18" t="s">
        <v>314</v>
      </c>
      <c r="I423" s="19">
        <v>78694</v>
      </c>
      <c r="J423" s="20">
        <v>78694</v>
      </c>
      <c r="K423" s="20">
        <v>0</v>
      </c>
      <c r="L423" s="20">
        <v>78694</v>
      </c>
      <c r="M423" s="20">
        <v>0</v>
      </c>
      <c r="N423" s="20">
        <v>78694</v>
      </c>
      <c r="O423" s="20">
        <v>0</v>
      </c>
      <c r="P423" s="19">
        <v>0</v>
      </c>
      <c r="Q423" s="19">
        <v>0</v>
      </c>
    </row>
    <row r="424" spans="1:17" ht="51">
      <c r="A424" s="17" t="s">
        <v>25</v>
      </c>
      <c r="B424" s="18" t="s">
        <v>163</v>
      </c>
      <c r="C424" s="18" t="s">
        <v>26</v>
      </c>
      <c r="I424" s="19">
        <v>579460</v>
      </c>
      <c r="J424" s="20">
        <v>579460</v>
      </c>
      <c r="K424" s="20">
        <v>0</v>
      </c>
      <c r="L424" s="20">
        <v>579460</v>
      </c>
      <c r="M424" s="20">
        <v>0</v>
      </c>
      <c r="N424" s="20">
        <v>579460</v>
      </c>
      <c r="O424" s="20">
        <v>0</v>
      </c>
      <c r="P424" s="19">
        <v>583750</v>
      </c>
      <c r="Q424" s="19">
        <v>592300</v>
      </c>
    </row>
    <row r="425" spans="1:17" ht="25.5">
      <c r="A425" s="17" t="s">
        <v>68</v>
      </c>
      <c r="B425" s="18" t="s">
        <v>164</v>
      </c>
      <c r="C425" s="18" t="s">
        <v>1</v>
      </c>
      <c r="I425" s="19">
        <f>SUM(I426:I432)</f>
        <v>46981911.299999997</v>
      </c>
      <c r="J425" s="20">
        <v>46581911.299999997</v>
      </c>
      <c r="K425" s="20">
        <v>0</v>
      </c>
      <c r="L425" s="20">
        <v>46581911.299999997</v>
      </c>
      <c r="M425" s="20">
        <v>0</v>
      </c>
      <c r="N425" s="20">
        <v>46581911.299999997</v>
      </c>
      <c r="O425" s="20">
        <v>0</v>
      </c>
      <c r="P425" s="19">
        <v>43965850</v>
      </c>
      <c r="Q425" s="19">
        <v>44459640</v>
      </c>
    </row>
    <row r="426" spans="1:17" ht="25.5">
      <c r="A426" s="17" t="s">
        <v>23</v>
      </c>
      <c r="B426" s="18" t="s">
        <v>164</v>
      </c>
      <c r="C426" s="18" t="s">
        <v>24</v>
      </c>
      <c r="I426" s="19">
        <v>33374790</v>
      </c>
      <c r="J426" s="20">
        <v>33374790</v>
      </c>
      <c r="K426" s="20">
        <v>0</v>
      </c>
      <c r="L426" s="20">
        <v>33374790</v>
      </c>
      <c r="M426" s="20">
        <v>0</v>
      </c>
      <c r="N426" s="20">
        <v>33374790</v>
      </c>
      <c r="O426" s="20">
        <v>0</v>
      </c>
      <c r="P426" s="19">
        <v>33622000</v>
      </c>
      <c r="Q426" s="19">
        <v>34116440</v>
      </c>
    </row>
    <row r="427" spans="1:17" ht="51">
      <c r="A427" s="17" t="s">
        <v>25</v>
      </c>
      <c r="B427" s="18" t="s">
        <v>164</v>
      </c>
      <c r="C427" s="18" t="s">
        <v>26</v>
      </c>
      <c r="I427" s="19">
        <v>10079200</v>
      </c>
      <c r="J427" s="20">
        <v>10079200</v>
      </c>
      <c r="K427" s="20">
        <v>0</v>
      </c>
      <c r="L427" s="20">
        <v>10079200</v>
      </c>
      <c r="M427" s="20">
        <v>0</v>
      </c>
      <c r="N427" s="20">
        <v>10079200</v>
      </c>
      <c r="O427" s="20">
        <v>0</v>
      </c>
      <c r="P427" s="19">
        <v>10153850</v>
      </c>
      <c r="Q427" s="19">
        <v>10303200</v>
      </c>
    </row>
    <row r="428" spans="1:17">
      <c r="A428" s="17" t="s">
        <v>8</v>
      </c>
      <c r="B428" s="18" t="s">
        <v>164</v>
      </c>
      <c r="C428" s="18" t="s">
        <v>9</v>
      </c>
      <c r="I428" s="19">
        <v>1205322</v>
      </c>
      <c r="J428" s="20">
        <v>1205322</v>
      </c>
      <c r="K428" s="20">
        <v>0</v>
      </c>
      <c r="L428" s="20">
        <v>1205322</v>
      </c>
      <c r="M428" s="20">
        <v>0</v>
      </c>
      <c r="N428" s="20">
        <v>1205322</v>
      </c>
      <c r="O428" s="20">
        <v>0</v>
      </c>
      <c r="P428" s="19">
        <v>190000</v>
      </c>
      <c r="Q428" s="19">
        <v>40000</v>
      </c>
    </row>
    <row r="429" spans="1:17">
      <c r="A429" s="17" t="s">
        <v>10</v>
      </c>
      <c r="B429" s="18" t="s">
        <v>164</v>
      </c>
      <c r="C429" s="18" t="s">
        <v>11</v>
      </c>
      <c r="I429" s="19">
        <v>1808708.04</v>
      </c>
      <c r="J429" s="20">
        <v>1808708.04</v>
      </c>
      <c r="K429" s="20">
        <v>0</v>
      </c>
      <c r="L429" s="20">
        <v>1808708.04</v>
      </c>
      <c r="M429" s="20">
        <v>0</v>
      </c>
      <c r="N429" s="20">
        <v>1808708.04</v>
      </c>
      <c r="O429" s="20">
        <v>0</v>
      </c>
      <c r="P429" s="19">
        <v>0</v>
      </c>
      <c r="Q429" s="19">
        <v>0</v>
      </c>
    </row>
    <row r="430" spans="1:17" ht="25.5">
      <c r="A430" s="17" t="s">
        <v>236</v>
      </c>
      <c r="B430" s="18" t="s">
        <v>164</v>
      </c>
      <c r="C430" s="18" t="s">
        <v>237</v>
      </c>
      <c r="I430" s="19">
        <v>498288</v>
      </c>
      <c r="J430" s="20">
        <v>98288</v>
      </c>
      <c r="K430" s="20">
        <v>0</v>
      </c>
      <c r="L430" s="20">
        <v>98288</v>
      </c>
      <c r="M430" s="20">
        <v>0</v>
      </c>
      <c r="N430" s="20">
        <v>98288</v>
      </c>
      <c r="O430" s="20">
        <v>0</v>
      </c>
      <c r="P430" s="19">
        <v>0</v>
      </c>
      <c r="Q430" s="19">
        <v>0</v>
      </c>
    </row>
    <row r="431" spans="1:17">
      <c r="A431" s="17" t="s">
        <v>238</v>
      </c>
      <c r="B431" s="18" t="s">
        <v>164</v>
      </c>
      <c r="C431" s="18" t="s">
        <v>239</v>
      </c>
      <c r="I431" s="19">
        <v>11487</v>
      </c>
      <c r="J431" s="20">
        <v>11487</v>
      </c>
      <c r="K431" s="20">
        <v>0</v>
      </c>
      <c r="L431" s="20">
        <v>11487</v>
      </c>
      <c r="M431" s="20">
        <v>0</v>
      </c>
      <c r="N431" s="20">
        <v>11487</v>
      </c>
      <c r="O431" s="20">
        <v>0</v>
      </c>
      <c r="P431" s="19">
        <v>0</v>
      </c>
      <c r="Q431" s="19">
        <v>0</v>
      </c>
    </row>
    <row r="432" spans="1:17">
      <c r="A432" s="17" t="s">
        <v>240</v>
      </c>
      <c r="B432" s="18" t="s">
        <v>164</v>
      </c>
      <c r="C432" s="18" t="s">
        <v>241</v>
      </c>
      <c r="I432" s="19">
        <v>4116.26</v>
      </c>
      <c r="J432" s="20">
        <v>4116.26</v>
      </c>
      <c r="K432" s="20">
        <v>0</v>
      </c>
      <c r="L432" s="20">
        <v>4116.26</v>
      </c>
      <c r="M432" s="20">
        <v>0</v>
      </c>
      <c r="N432" s="20">
        <v>4116.26</v>
      </c>
      <c r="O432" s="20">
        <v>0</v>
      </c>
      <c r="P432" s="19">
        <v>0</v>
      </c>
      <c r="Q432" s="19">
        <v>0</v>
      </c>
    </row>
    <row r="433" spans="1:17" ht="38.25">
      <c r="A433" s="17" t="s">
        <v>70</v>
      </c>
      <c r="B433" s="18" t="s">
        <v>165</v>
      </c>
      <c r="C433" s="18" t="s">
        <v>1</v>
      </c>
      <c r="I433" s="19">
        <v>18353921.239999998</v>
      </c>
      <c r="J433" s="20">
        <v>18353921.239999998</v>
      </c>
      <c r="K433" s="20">
        <v>0</v>
      </c>
      <c r="L433" s="20">
        <v>18353921.239999998</v>
      </c>
      <c r="M433" s="20">
        <v>0</v>
      </c>
      <c r="N433" s="20">
        <v>18353921.239999998</v>
      </c>
      <c r="O433" s="20">
        <v>0</v>
      </c>
      <c r="P433" s="19">
        <v>18233670</v>
      </c>
      <c r="Q433" s="19">
        <v>18501670</v>
      </c>
    </row>
    <row r="434" spans="1:17">
      <c r="A434" s="17" t="s">
        <v>2</v>
      </c>
      <c r="B434" s="18" t="s">
        <v>165</v>
      </c>
      <c r="C434" s="18" t="s">
        <v>3</v>
      </c>
      <c r="I434" s="19">
        <v>13946850</v>
      </c>
      <c r="J434" s="20">
        <v>13946850</v>
      </c>
      <c r="K434" s="20">
        <v>0</v>
      </c>
      <c r="L434" s="20">
        <v>13946850</v>
      </c>
      <c r="M434" s="20">
        <v>0</v>
      </c>
      <c r="N434" s="20">
        <v>13946850</v>
      </c>
      <c r="O434" s="20">
        <v>0</v>
      </c>
      <c r="P434" s="19">
        <v>14050150</v>
      </c>
      <c r="Q434" s="19">
        <v>14256770</v>
      </c>
    </row>
    <row r="435" spans="1:17" ht="51">
      <c r="A435" s="17" t="s">
        <v>6</v>
      </c>
      <c r="B435" s="18" t="s">
        <v>165</v>
      </c>
      <c r="C435" s="18" t="s">
        <v>7</v>
      </c>
      <c r="I435" s="19">
        <v>4142840</v>
      </c>
      <c r="J435" s="20">
        <v>4142840</v>
      </c>
      <c r="K435" s="20">
        <v>0</v>
      </c>
      <c r="L435" s="20">
        <v>4142840</v>
      </c>
      <c r="M435" s="20">
        <v>0</v>
      </c>
      <c r="N435" s="20">
        <v>4142840</v>
      </c>
      <c r="O435" s="20">
        <v>0</v>
      </c>
      <c r="P435" s="19">
        <v>4173520</v>
      </c>
      <c r="Q435" s="19">
        <v>4234900</v>
      </c>
    </row>
    <row r="436" spans="1:17">
      <c r="A436" s="17" t="s">
        <v>8</v>
      </c>
      <c r="B436" s="18" t="s">
        <v>165</v>
      </c>
      <c r="C436" s="18" t="s">
        <v>9</v>
      </c>
      <c r="I436" s="19">
        <v>264231.24</v>
      </c>
      <c r="J436" s="20">
        <v>264231.24</v>
      </c>
      <c r="K436" s="20">
        <v>0</v>
      </c>
      <c r="L436" s="20">
        <v>264231.24</v>
      </c>
      <c r="M436" s="20">
        <v>0</v>
      </c>
      <c r="N436" s="20">
        <v>264231.24</v>
      </c>
      <c r="O436" s="20">
        <v>0</v>
      </c>
      <c r="P436" s="19">
        <v>10000</v>
      </c>
      <c r="Q436" s="19">
        <v>10000</v>
      </c>
    </row>
    <row r="437" spans="1:17" ht="51">
      <c r="A437" s="17" t="s">
        <v>166</v>
      </c>
      <c r="B437" s="18" t="s">
        <v>167</v>
      </c>
      <c r="C437" s="18" t="s">
        <v>1</v>
      </c>
      <c r="I437" s="19">
        <v>44768697.5</v>
      </c>
      <c r="J437" s="20">
        <v>43768697.5</v>
      </c>
      <c r="K437" s="20">
        <v>0</v>
      </c>
      <c r="L437" s="20">
        <v>43768697.5</v>
      </c>
      <c r="M437" s="20">
        <v>0</v>
      </c>
      <c r="N437" s="20">
        <v>43768697.5</v>
      </c>
      <c r="O437" s="20">
        <v>0</v>
      </c>
      <c r="P437" s="19">
        <v>38000000</v>
      </c>
      <c r="Q437" s="19">
        <v>38500000</v>
      </c>
    </row>
    <row r="438" spans="1:17" ht="63.75">
      <c r="A438" s="17" t="s">
        <v>14</v>
      </c>
      <c r="B438" s="18" t="s">
        <v>167</v>
      </c>
      <c r="C438" s="18" t="s">
        <v>15</v>
      </c>
      <c r="I438" s="19">
        <v>44768697.5</v>
      </c>
      <c r="J438" s="20">
        <v>43768697.5</v>
      </c>
      <c r="K438" s="20">
        <v>0</v>
      </c>
      <c r="L438" s="20">
        <v>43768697.5</v>
      </c>
      <c r="M438" s="20">
        <v>0</v>
      </c>
      <c r="N438" s="20">
        <v>43768697.5</v>
      </c>
      <c r="O438" s="20">
        <v>0</v>
      </c>
      <c r="P438" s="19">
        <v>38000000</v>
      </c>
      <c r="Q438" s="19">
        <v>38500000</v>
      </c>
    </row>
    <row r="439" spans="1:17">
      <c r="A439" s="17" t="s">
        <v>315</v>
      </c>
      <c r="B439" s="18" t="s">
        <v>316</v>
      </c>
      <c r="C439" s="18" t="s">
        <v>1</v>
      </c>
      <c r="I439" s="19">
        <v>10000</v>
      </c>
      <c r="J439" s="20">
        <v>10000</v>
      </c>
      <c r="K439" s="20">
        <v>0</v>
      </c>
      <c r="L439" s="20">
        <v>10000</v>
      </c>
      <c r="M439" s="20">
        <v>0</v>
      </c>
      <c r="N439" s="20">
        <v>10000</v>
      </c>
      <c r="O439" s="20">
        <v>0</v>
      </c>
      <c r="P439" s="19">
        <v>0</v>
      </c>
      <c r="Q439" s="19">
        <v>0</v>
      </c>
    </row>
    <row r="440" spans="1:17">
      <c r="A440" s="17" t="s">
        <v>8</v>
      </c>
      <c r="B440" s="18" t="s">
        <v>316</v>
      </c>
      <c r="C440" s="18" t="s">
        <v>9</v>
      </c>
      <c r="I440" s="19">
        <v>10000</v>
      </c>
      <c r="J440" s="20">
        <v>10000</v>
      </c>
      <c r="K440" s="20">
        <v>0</v>
      </c>
      <c r="L440" s="20">
        <v>10000</v>
      </c>
      <c r="M440" s="20">
        <v>0</v>
      </c>
      <c r="N440" s="20">
        <v>10000</v>
      </c>
      <c r="O440" s="20">
        <v>0</v>
      </c>
      <c r="P440" s="19">
        <v>0</v>
      </c>
      <c r="Q440" s="19">
        <v>0</v>
      </c>
    </row>
    <row r="441" spans="1:17">
      <c r="A441" s="17" t="s">
        <v>333</v>
      </c>
      <c r="B441" s="18" t="s">
        <v>397</v>
      </c>
      <c r="C441" s="18" t="s">
        <v>1</v>
      </c>
      <c r="I441" s="19">
        <v>27750</v>
      </c>
      <c r="J441" s="20">
        <v>27750</v>
      </c>
      <c r="K441" s="20">
        <v>0</v>
      </c>
      <c r="L441" s="20">
        <v>27750</v>
      </c>
      <c r="M441" s="20">
        <v>0</v>
      </c>
      <c r="N441" s="20">
        <v>27750</v>
      </c>
      <c r="O441" s="20">
        <v>0</v>
      </c>
      <c r="P441" s="19">
        <v>0</v>
      </c>
      <c r="Q441" s="19">
        <v>0</v>
      </c>
    </row>
    <row r="442" spans="1:17" ht="25.5">
      <c r="A442" s="17" t="s">
        <v>236</v>
      </c>
      <c r="B442" s="18" t="s">
        <v>397</v>
      </c>
      <c r="C442" s="18" t="s">
        <v>237</v>
      </c>
      <c r="I442" s="19">
        <v>27750</v>
      </c>
      <c r="J442" s="20">
        <v>27750</v>
      </c>
      <c r="K442" s="20">
        <v>0</v>
      </c>
      <c r="L442" s="20">
        <v>27750</v>
      </c>
      <c r="M442" s="20">
        <v>0</v>
      </c>
      <c r="N442" s="20">
        <v>27750</v>
      </c>
      <c r="O442" s="20">
        <v>0</v>
      </c>
      <c r="P442" s="19">
        <v>0</v>
      </c>
      <c r="Q442" s="19">
        <v>0</v>
      </c>
    </row>
    <row r="443" spans="1:17" ht="25.5">
      <c r="A443" s="17" t="s">
        <v>317</v>
      </c>
      <c r="B443" s="18" t="s">
        <v>318</v>
      </c>
      <c r="C443" s="18" t="s">
        <v>1</v>
      </c>
      <c r="I443" s="19">
        <v>1913</v>
      </c>
      <c r="J443" s="20">
        <v>1913</v>
      </c>
      <c r="K443" s="20">
        <v>0</v>
      </c>
      <c r="L443" s="20">
        <v>1913</v>
      </c>
      <c r="M443" s="20">
        <v>0</v>
      </c>
      <c r="N443" s="20">
        <v>1913</v>
      </c>
      <c r="O443" s="20">
        <v>0</v>
      </c>
      <c r="P443" s="19">
        <v>0</v>
      </c>
      <c r="Q443" s="19">
        <v>0</v>
      </c>
    </row>
    <row r="444" spans="1:17">
      <c r="A444" s="17" t="s">
        <v>8</v>
      </c>
      <c r="B444" s="18" t="s">
        <v>318</v>
      </c>
      <c r="C444" s="18" t="s">
        <v>9</v>
      </c>
      <c r="I444" s="19">
        <v>1913</v>
      </c>
      <c r="J444" s="20">
        <v>1913</v>
      </c>
      <c r="K444" s="20">
        <v>0</v>
      </c>
      <c r="L444" s="20">
        <v>1913</v>
      </c>
      <c r="M444" s="20">
        <v>0</v>
      </c>
      <c r="N444" s="20">
        <v>1913</v>
      </c>
      <c r="O444" s="20">
        <v>0</v>
      </c>
      <c r="P444" s="19">
        <v>0</v>
      </c>
      <c r="Q444" s="19">
        <v>0</v>
      </c>
    </row>
    <row r="445" spans="1:17" ht="38.25">
      <c r="A445" s="17" t="s">
        <v>295</v>
      </c>
      <c r="B445" s="18" t="s">
        <v>319</v>
      </c>
      <c r="C445" s="18" t="s">
        <v>1</v>
      </c>
      <c r="I445" s="19">
        <v>25000</v>
      </c>
      <c r="J445" s="20">
        <v>25000</v>
      </c>
      <c r="K445" s="20">
        <v>0</v>
      </c>
      <c r="L445" s="20">
        <v>25000</v>
      </c>
      <c r="M445" s="20">
        <v>0</v>
      </c>
      <c r="N445" s="20">
        <v>25000</v>
      </c>
      <c r="O445" s="20">
        <v>0</v>
      </c>
      <c r="P445" s="19">
        <v>0</v>
      </c>
      <c r="Q445" s="19">
        <v>0</v>
      </c>
    </row>
    <row r="446" spans="1:17">
      <c r="A446" s="17" t="s">
        <v>8</v>
      </c>
      <c r="B446" s="18" t="s">
        <v>319</v>
      </c>
      <c r="C446" s="18" t="s">
        <v>9</v>
      </c>
      <c r="I446" s="19">
        <v>25000</v>
      </c>
      <c r="J446" s="20">
        <v>25000</v>
      </c>
      <c r="K446" s="20">
        <v>0</v>
      </c>
      <c r="L446" s="20">
        <v>25000</v>
      </c>
      <c r="M446" s="20">
        <v>0</v>
      </c>
      <c r="N446" s="20">
        <v>25000</v>
      </c>
      <c r="O446" s="20">
        <v>0</v>
      </c>
      <c r="P446" s="19">
        <v>0</v>
      </c>
      <c r="Q446" s="19">
        <v>0</v>
      </c>
    </row>
    <row r="447" spans="1:17" ht="25.5">
      <c r="A447" s="17" t="s">
        <v>337</v>
      </c>
      <c r="B447" s="18" t="s">
        <v>398</v>
      </c>
      <c r="C447" s="18" t="s">
        <v>1</v>
      </c>
      <c r="I447" s="19">
        <v>70500</v>
      </c>
      <c r="J447" s="20">
        <v>70500</v>
      </c>
      <c r="K447" s="20">
        <v>0</v>
      </c>
      <c r="L447" s="20">
        <v>70500</v>
      </c>
      <c r="M447" s="20">
        <v>0</v>
      </c>
      <c r="N447" s="20">
        <v>70500</v>
      </c>
      <c r="O447" s="20">
        <v>0</v>
      </c>
      <c r="P447" s="19">
        <v>0</v>
      </c>
      <c r="Q447" s="19">
        <v>0</v>
      </c>
    </row>
    <row r="448" spans="1:17">
      <c r="A448" s="17" t="s">
        <v>8</v>
      </c>
      <c r="B448" s="18" t="s">
        <v>398</v>
      </c>
      <c r="C448" s="18" t="s">
        <v>9</v>
      </c>
      <c r="I448" s="19">
        <v>70500</v>
      </c>
      <c r="J448" s="20">
        <v>70500</v>
      </c>
      <c r="K448" s="20">
        <v>0</v>
      </c>
      <c r="L448" s="20">
        <v>70500</v>
      </c>
      <c r="M448" s="20">
        <v>0</v>
      </c>
      <c r="N448" s="20">
        <v>70500</v>
      </c>
      <c r="O448" s="20">
        <v>0</v>
      </c>
      <c r="P448" s="19">
        <v>0</v>
      </c>
      <c r="Q448" s="19">
        <v>0</v>
      </c>
    </row>
    <row r="449" spans="1:17" ht="25.5">
      <c r="A449" s="17" t="s">
        <v>346</v>
      </c>
      <c r="B449" s="18" t="s">
        <v>399</v>
      </c>
      <c r="C449" s="18" t="s">
        <v>1</v>
      </c>
      <c r="I449" s="19">
        <v>0</v>
      </c>
      <c r="J449" s="20">
        <v>0</v>
      </c>
      <c r="K449" s="20">
        <v>0</v>
      </c>
      <c r="L449" s="20">
        <v>0</v>
      </c>
      <c r="M449" s="20">
        <v>0</v>
      </c>
      <c r="N449" s="20">
        <v>0</v>
      </c>
      <c r="O449" s="20">
        <v>0</v>
      </c>
      <c r="P449" s="19">
        <v>0</v>
      </c>
      <c r="Q449" s="19">
        <v>0</v>
      </c>
    </row>
    <row r="450" spans="1:17">
      <c r="A450" s="17" t="s">
        <v>347</v>
      </c>
      <c r="B450" s="18" t="s">
        <v>399</v>
      </c>
      <c r="C450" s="18" t="s">
        <v>400</v>
      </c>
      <c r="I450" s="19">
        <v>0</v>
      </c>
      <c r="J450" s="20">
        <v>0</v>
      </c>
      <c r="K450" s="20">
        <v>0</v>
      </c>
      <c r="L450" s="20">
        <v>0</v>
      </c>
      <c r="M450" s="20">
        <v>0</v>
      </c>
      <c r="N450" s="20">
        <v>0</v>
      </c>
      <c r="O450" s="20">
        <v>0</v>
      </c>
      <c r="P450" s="19">
        <v>0</v>
      </c>
      <c r="Q450" s="19">
        <v>0</v>
      </c>
    </row>
    <row r="451" spans="1:17">
      <c r="A451" s="17" t="s">
        <v>168</v>
      </c>
      <c r="B451" s="18" t="s">
        <v>169</v>
      </c>
      <c r="C451" s="18" t="s">
        <v>1</v>
      </c>
      <c r="I451" s="19">
        <v>0</v>
      </c>
      <c r="J451" s="20">
        <v>0</v>
      </c>
      <c r="K451" s="20">
        <v>0</v>
      </c>
      <c r="L451" s="20">
        <v>0</v>
      </c>
      <c r="M451" s="20">
        <v>0</v>
      </c>
      <c r="N451" s="20">
        <v>0</v>
      </c>
      <c r="O451" s="20">
        <v>0</v>
      </c>
      <c r="P451" s="19">
        <v>3750000</v>
      </c>
      <c r="Q451" s="19">
        <v>7900000</v>
      </c>
    </row>
    <row r="452" spans="1:17">
      <c r="A452" s="17" t="s">
        <v>31</v>
      </c>
      <c r="B452" s="18" t="s">
        <v>169</v>
      </c>
      <c r="C452" s="18" t="s">
        <v>32</v>
      </c>
      <c r="I452" s="19">
        <v>0</v>
      </c>
      <c r="J452" s="20">
        <v>0</v>
      </c>
      <c r="K452" s="20">
        <v>0</v>
      </c>
      <c r="L452" s="20">
        <v>0</v>
      </c>
      <c r="M452" s="20">
        <v>0</v>
      </c>
      <c r="N452" s="20">
        <v>0</v>
      </c>
      <c r="O452" s="20">
        <v>0</v>
      </c>
      <c r="P452" s="19">
        <v>3750000</v>
      </c>
      <c r="Q452" s="19">
        <v>7900000</v>
      </c>
    </row>
    <row r="453" spans="1:17" ht="25.5">
      <c r="A453" s="17" t="s">
        <v>170</v>
      </c>
      <c r="B453" s="18" t="s">
        <v>171</v>
      </c>
      <c r="C453" s="18" t="s">
        <v>1</v>
      </c>
      <c r="I453" s="19">
        <v>67000</v>
      </c>
      <c r="J453" s="20">
        <v>67000</v>
      </c>
      <c r="K453" s="20">
        <v>0</v>
      </c>
      <c r="L453" s="20">
        <v>67000</v>
      </c>
      <c r="M453" s="20">
        <v>0</v>
      </c>
      <c r="N453" s="20">
        <v>67000</v>
      </c>
      <c r="O453" s="20">
        <v>0</v>
      </c>
      <c r="P453" s="19">
        <v>100000</v>
      </c>
      <c r="Q453" s="19">
        <v>150000</v>
      </c>
    </row>
    <row r="454" spans="1:17">
      <c r="A454" s="17" t="s">
        <v>33</v>
      </c>
      <c r="B454" s="18" t="s">
        <v>171</v>
      </c>
      <c r="C454" s="18" t="s">
        <v>34</v>
      </c>
      <c r="I454" s="19">
        <v>67000</v>
      </c>
      <c r="J454" s="20">
        <v>67000</v>
      </c>
      <c r="K454" s="20">
        <v>0</v>
      </c>
      <c r="L454" s="20">
        <v>67000</v>
      </c>
      <c r="M454" s="20">
        <v>0</v>
      </c>
      <c r="N454" s="20">
        <v>67000</v>
      </c>
      <c r="O454" s="20">
        <v>0</v>
      </c>
      <c r="P454" s="19">
        <v>100000</v>
      </c>
      <c r="Q454" s="19">
        <v>150000</v>
      </c>
    </row>
    <row r="455" spans="1:17" ht="25.5">
      <c r="A455" s="17" t="s">
        <v>68</v>
      </c>
      <c r="B455" s="18" t="s">
        <v>172</v>
      </c>
      <c r="C455" s="18" t="s">
        <v>1</v>
      </c>
      <c r="I455" s="19">
        <v>6979600</v>
      </c>
      <c r="J455" s="20">
        <v>6979600</v>
      </c>
      <c r="K455" s="20">
        <v>0</v>
      </c>
      <c r="L455" s="20">
        <v>6979600</v>
      </c>
      <c r="M455" s="20">
        <v>0</v>
      </c>
      <c r="N455" s="20">
        <v>6979600</v>
      </c>
      <c r="O455" s="20">
        <v>0</v>
      </c>
      <c r="P455" s="19">
        <v>6900000</v>
      </c>
      <c r="Q455" s="19">
        <v>6950000</v>
      </c>
    </row>
    <row r="456" spans="1:17" ht="25.5">
      <c r="A456" s="17" t="s">
        <v>23</v>
      </c>
      <c r="B456" s="18" t="s">
        <v>172</v>
      </c>
      <c r="C456" s="18" t="s">
        <v>24</v>
      </c>
      <c r="I456" s="19">
        <v>5260000</v>
      </c>
      <c r="J456" s="20">
        <v>5260000</v>
      </c>
      <c r="K456" s="20">
        <v>0</v>
      </c>
      <c r="L456" s="20">
        <v>5260000</v>
      </c>
      <c r="M456" s="20">
        <v>0</v>
      </c>
      <c r="N456" s="20">
        <v>5260000</v>
      </c>
      <c r="O456" s="20">
        <v>0</v>
      </c>
      <c r="P456" s="19">
        <v>5300000</v>
      </c>
      <c r="Q456" s="19">
        <v>5338000</v>
      </c>
    </row>
    <row r="457" spans="1:17" ht="51">
      <c r="A457" s="17" t="s">
        <v>25</v>
      </c>
      <c r="B457" s="18" t="s">
        <v>172</v>
      </c>
      <c r="C457" s="18" t="s">
        <v>26</v>
      </c>
      <c r="I457" s="19">
        <v>1590000</v>
      </c>
      <c r="J457" s="20">
        <v>1590000</v>
      </c>
      <c r="K457" s="20">
        <v>0</v>
      </c>
      <c r="L457" s="20">
        <v>1590000</v>
      </c>
      <c r="M457" s="20">
        <v>0</v>
      </c>
      <c r="N457" s="20">
        <v>1590000</v>
      </c>
      <c r="O457" s="20">
        <v>0</v>
      </c>
      <c r="P457" s="19">
        <v>1600000</v>
      </c>
      <c r="Q457" s="19">
        <v>1612000</v>
      </c>
    </row>
    <row r="458" spans="1:17">
      <c r="A458" s="17" t="s">
        <v>8</v>
      </c>
      <c r="B458" s="18" t="s">
        <v>172</v>
      </c>
      <c r="C458" s="18" t="s">
        <v>9</v>
      </c>
      <c r="I458" s="19">
        <v>73500</v>
      </c>
      <c r="J458" s="20">
        <v>73500</v>
      </c>
      <c r="K458" s="20">
        <v>0</v>
      </c>
      <c r="L458" s="20">
        <v>73500</v>
      </c>
      <c r="M458" s="20">
        <v>0</v>
      </c>
      <c r="N458" s="20">
        <v>73500</v>
      </c>
      <c r="O458" s="20">
        <v>0</v>
      </c>
      <c r="P458" s="19">
        <v>0</v>
      </c>
      <c r="Q458" s="19">
        <v>0</v>
      </c>
    </row>
    <row r="459" spans="1:17">
      <c r="A459" s="17" t="s">
        <v>10</v>
      </c>
      <c r="B459" s="18" t="s">
        <v>172</v>
      </c>
      <c r="C459" s="18" t="s">
        <v>11</v>
      </c>
      <c r="I459" s="19">
        <v>56100</v>
      </c>
      <c r="J459" s="20">
        <v>56100</v>
      </c>
      <c r="K459" s="20">
        <v>0</v>
      </c>
      <c r="L459" s="20">
        <v>56100</v>
      </c>
      <c r="M459" s="20">
        <v>0</v>
      </c>
      <c r="N459" s="20">
        <v>56100</v>
      </c>
      <c r="O459" s="20">
        <v>0</v>
      </c>
      <c r="P459" s="19">
        <v>0</v>
      </c>
      <c r="Q459" s="19">
        <v>0</v>
      </c>
    </row>
    <row r="460" spans="1:17" ht="63.75">
      <c r="A460" s="17" t="s">
        <v>348</v>
      </c>
      <c r="B460" s="18" t="s">
        <v>401</v>
      </c>
      <c r="C460" s="18" t="s">
        <v>1</v>
      </c>
      <c r="I460" s="19">
        <v>100000</v>
      </c>
      <c r="J460" s="20">
        <v>100000</v>
      </c>
      <c r="K460" s="20">
        <v>0</v>
      </c>
      <c r="L460" s="20">
        <v>100000</v>
      </c>
      <c r="M460" s="20">
        <v>0</v>
      </c>
      <c r="N460" s="20">
        <v>100000</v>
      </c>
      <c r="O460" s="20">
        <v>0</v>
      </c>
      <c r="P460" s="19">
        <v>0</v>
      </c>
      <c r="Q460" s="19">
        <v>0</v>
      </c>
    </row>
    <row r="461" spans="1:17">
      <c r="A461" s="17" t="s">
        <v>8</v>
      </c>
      <c r="B461" s="18" t="s">
        <v>401</v>
      </c>
      <c r="C461" s="18" t="s">
        <v>9</v>
      </c>
      <c r="I461" s="19">
        <v>100000</v>
      </c>
      <c r="J461" s="20">
        <v>100000</v>
      </c>
      <c r="K461" s="20">
        <v>0</v>
      </c>
      <c r="L461" s="20">
        <v>100000</v>
      </c>
      <c r="M461" s="20">
        <v>0</v>
      </c>
      <c r="N461" s="20">
        <v>100000</v>
      </c>
      <c r="O461" s="20">
        <v>0</v>
      </c>
      <c r="P461" s="19">
        <v>0</v>
      </c>
      <c r="Q461" s="19">
        <v>0</v>
      </c>
    </row>
    <row r="462" spans="1:17" ht="63.75">
      <c r="A462" s="17" t="s">
        <v>226</v>
      </c>
      <c r="B462" s="18" t="s">
        <v>227</v>
      </c>
      <c r="C462" s="18" t="s">
        <v>1</v>
      </c>
      <c r="I462" s="19">
        <v>201575.87</v>
      </c>
      <c r="J462" s="20">
        <v>201575.87</v>
      </c>
      <c r="K462" s="20">
        <v>0</v>
      </c>
      <c r="L462" s="20">
        <v>201575.87</v>
      </c>
      <c r="M462" s="20">
        <v>0</v>
      </c>
      <c r="N462" s="20">
        <v>201575.87</v>
      </c>
      <c r="O462" s="20">
        <v>0</v>
      </c>
      <c r="P462" s="19">
        <v>0</v>
      </c>
      <c r="Q462" s="19">
        <v>0</v>
      </c>
    </row>
    <row r="463" spans="1:17" ht="25.5">
      <c r="A463" s="17" t="s">
        <v>23</v>
      </c>
      <c r="B463" s="18" t="s">
        <v>227</v>
      </c>
      <c r="C463" s="18" t="s">
        <v>24</v>
      </c>
      <c r="I463" s="19">
        <v>154820</v>
      </c>
      <c r="J463" s="20">
        <v>154820</v>
      </c>
      <c r="K463" s="20">
        <v>0</v>
      </c>
      <c r="L463" s="20">
        <v>154820</v>
      </c>
      <c r="M463" s="20">
        <v>0</v>
      </c>
      <c r="N463" s="20">
        <v>154820</v>
      </c>
      <c r="O463" s="20">
        <v>0</v>
      </c>
      <c r="P463" s="19">
        <v>0</v>
      </c>
      <c r="Q463" s="19">
        <v>0</v>
      </c>
    </row>
    <row r="464" spans="1:17" ht="51">
      <c r="A464" s="17" t="s">
        <v>25</v>
      </c>
      <c r="B464" s="18" t="s">
        <v>227</v>
      </c>
      <c r="C464" s="18" t="s">
        <v>26</v>
      </c>
      <c r="I464" s="19">
        <v>46755.87</v>
      </c>
      <c r="J464" s="20">
        <v>46755.87</v>
      </c>
      <c r="K464" s="20">
        <v>0</v>
      </c>
      <c r="L464" s="20">
        <v>46755.87</v>
      </c>
      <c r="M464" s="20">
        <v>0</v>
      </c>
      <c r="N464" s="20">
        <v>46755.87</v>
      </c>
      <c r="O464" s="20">
        <v>0</v>
      </c>
      <c r="P464" s="19">
        <v>0</v>
      </c>
      <c r="Q464" s="19">
        <v>0</v>
      </c>
    </row>
    <row r="465" spans="1:17" ht="51">
      <c r="A465" s="17" t="s">
        <v>349</v>
      </c>
      <c r="B465" s="18" t="s">
        <v>402</v>
      </c>
      <c r="C465" s="18" t="s">
        <v>1</v>
      </c>
      <c r="I465" s="19">
        <v>2000</v>
      </c>
      <c r="J465" s="20">
        <v>2000</v>
      </c>
      <c r="K465" s="20">
        <v>0</v>
      </c>
      <c r="L465" s="20">
        <v>2000</v>
      </c>
      <c r="M465" s="20">
        <v>0</v>
      </c>
      <c r="N465" s="20">
        <v>2000</v>
      </c>
      <c r="O465" s="20">
        <v>0</v>
      </c>
      <c r="P465" s="19">
        <v>0</v>
      </c>
      <c r="Q465" s="19">
        <v>0</v>
      </c>
    </row>
    <row r="466" spans="1:17">
      <c r="A466" s="17" t="s">
        <v>8</v>
      </c>
      <c r="B466" s="18" t="s">
        <v>402</v>
      </c>
      <c r="C466" s="18" t="s">
        <v>9</v>
      </c>
      <c r="I466" s="19">
        <v>2000</v>
      </c>
      <c r="J466" s="20">
        <v>2000</v>
      </c>
      <c r="K466" s="20">
        <v>0</v>
      </c>
      <c r="L466" s="20">
        <v>2000</v>
      </c>
      <c r="M466" s="20">
        <v>0</v>
      </c>
      <c r="N466" s="20">
        <v>2000</v>
      </c>
      <c r="O466" s="20">
        <v>0</v>
      </c>
      <c r="P466" s="19">
        <v>0</v>
      </c>
      <c r="Q466" s="19">
        <v>0</v>
      </c>
    </row>
    <row r="467" spans="1:17" ht="25.5">
      <c r="A467" s="17" t="s">
        <v>320</v>
      </c>
      <c r="B467" s="18" t="s">
        <v>321</v>
      </c>
      <c r="C467" s="18" t="s">
        <v>1</v>
      </c>
      <c r="I467" s="19">
        <v>9939</v>
      </c>
      <c r="J467" s="20">
        <v>9939</v>
      </c>
      <c r="K467" s="20">
        <v>0</v>
      </c>
      <c r="L467" s="20">
        <v>9939</v>
      </c>
      <c r="M467" s="20">
        <v>0</v>
      </c>
      <c r="N467" s="20">
        <v>9939</v>
      </c>
      <c r="O467" s="20">
        <v>0</v>
      </c>
      <c r="P467" s="19">
        <v>0</v>
      </c>
      <c r="Q467" s="19">
        <v>0</v>
      </c>
    </row>
    <row r="468" spans="1:17">
      <c r="A468" s="17" t="s">
        <v>8</v>
      </c>
      <c r="B468" s="18" t="s">
        <v>321</v>
      </c>
      <c r="C468" s="18" t="s">
        <v>9</v>
      </c>
      <c r="I468" s="19">
        <v>447.63</v>
      </c>
      <c r="J468" s="20">
        <v>447.63</v>
      </c>
      <c r="K468" s="20">
        <v>0</v>
      </c>
      <c r="L468" s="20">
        <v>447.63</v>
      </c>
      <c r="M468" s="20">
        <v>0</v>
      </c>
      <c r="N468" s="20">
        <v>447.63</v>
      </c>
      <c r="O468" s="20">
        <v>0</v>
      </c>
      <c r="P468" s="19">
        <v>0</v>
      </c>
      <c r="Q468" s="19">
        <v>0</v>
      </c>
    </row>
    <row r="469" spans="1:17">
      <c r="A469" s="17" t="s">
        <v>10</v>
      </c>
      <c r="B469" s="18" t="s">
        <v>321</v>
      </c>
      <c r="C469" s="18" t="s">
        <v>11</v>
      </c>
      <c r="I469" s="19">
        <v>9467.82</v>
      </c>
      <c r="J469" s="20">
        <v>9467.82</v>
      </c>
      <c r="K469" s="20">
        <v>0</v>
      </c>
      <c r="L469" s="20">
        <v>9467.82</v>
      </c>
      <c r="M469" s="20">
        <v>0</v>
      </c>
      <c r="N469" s="20">
        <v>9467.82</v>
      </c>
      <c r="O469" s="20">
        <v>0</v>
      </c>
      <c r="P469" s="19">
        <v>0</v>
      </c>
      <c r="Q469" s="19">
        <v>0</v>
      </c>
    </row>
    <row r="470" spans="1:17">
      <c r="A470" s="17" t="s">
        <v>240</v>
      </c>
      <c r="B470" s="18" t="s">
        <v>321</v>
      </c>
      <c r="C470" s="18" t="s">
        <v>241</v>
      </c>
      <c r="I470" s="19">
        <v>23.55</v>
      </c>
      <c r="J470" s="20">
        <v>23.55</v>
      </c>
      <c r="K470" s="20">
        <v>0</v>
      </c>
      <c r="L470" s="20">
        <v>23.55</v>
      </c>
      <c r="M470" s="20">
        <v>0</v>
      </c>
      <c r="N470" s="20">
        <v>23.55</v>
      </c>
      <c r="O470" s="20">
        <v>0</v>
      </c>
      <c r="P470" s="19">
        <v>0</v>
      </c>
      <c r="Q470" s="19">
        <v>0</v>
      </c>
    </row>
    <row r="471" spans="1:17" ht="38.25">
      <c r="A471" s="17" t="s">
        <v>322</v>
      </c>
      <c r="B471" s="18" t="s">
        <v>323</v>
      </c>
      <c r="C471" s="18" t="s">
        <v>1</v>
      </c>
      <c r="I471" s="19">
        <v>100000</v>
      </c>
      <c r="J471" s="20">
        <v>100000</v>
      </c>
      <c r="K471" s="20">
        <v>0</v>
      </c>
      <c r="L471" s="20">
        <v>100000</v>
      </c>
      <c r="M471" s="20">
        <v>0</v>
      </c>
      <c r="N471" s="20">
        <v>100000</v>
      </c>
      <c r="O471" s="20">
        <v>0</v>
      </c>
      <c r="P471" s="19">
        <v>0</v>
      </c>
      <c r="Q471" s="19">
        <v>0</v>
      </c>
    </row>
    <row r="472" spans="1:17">
      <c r="A472" s="17" t="s">
        <v>8</v>
      </c>
      <c r="B472" s="18" t="s">
        <v>323</v>
      </c>
      <c r="C472" s="18" t="s">
        <v>9</v>
      </c>
      <c r="I472" s="19">
        <v>100000</v>
      </c>
      <c r="J472" s="20">
        <v>100000</v>
      </c>
      <c r="K472" s="20">
        <v>0</v>
      </c>
      <c r="L472" s="20">
        <v>100000</v>
      </c>
      <c r="M472" s="20">
        <v>0</v>
      </c>
      <c r="N472" s="20">
        <v>100000</v>
      </c>
      <c r="O472" s="20">
        <v>0</v>
      </c>
      <c r="P472" s="19">
        <v>0</v>
      </c>
      <c r="Q472" s="19">
        <v>0</v>
      </c>
    </row>
    <row r="473" spans="1:17" ht="38.25">
      <c r="A473" s="17" t="s">
        <v>324</v>
      </c>
      <c r="B473" s="18" t="s">
        <v>325</v>
      </c>
      <c r="C473" s="18" t="s">
        <v>1</v>
      </c>
      <c r="I473" s="19">
        <v>236104.53</v>
      </c>
      <c r="J473" s="20">
        <v>236104.53</v>
      </c>
      <c r="K473" s="20">
        <v>0</v>
      </c>
      <c r="L473" s="20">
        <v>236104.53</v>
      </c>
      <c r="M473" s="20">
        <v>0</v>
      </c>
      <c r="N473" s="20">
        <v>236104.53</v>
      </c>
      <c r="O473" s="20">
        <v>0</v>
      </c>
      <c r="P473" s="19">
        <v>0</v>
      </c>
      <c r="Q473" s="19">
        <v>0</v>
      </c>
    </row>
    <row r="474" spans="1:17" ht="63.75">
      <c r="A474" s="17" t="s">
        <v>119</v>
      </c>
      <c r="B474" s="18" t="s">
        <v>325</v>
      </c>
      <c r="C474" s="18" t="s">
        <v>120</v>
      </c>
      <c r="I474" s="19">
        <v>236104.53</v>
      </c>
      <c r="J474" s="20">
        <v>236104.53</v>
      </c>
      <c r="K474" s="20">
        <v>0</v>
      </c>
      <c r="L474" s="20">
        <v>236104.53</v>
      </c>
      <c r="M474" s="20">
        <v>0</v>
      </c>
      <c r="N474" s="20">
        <v>236104.53</v>
      </c>
      <c r="O474" s="20">
        <v>0</v>
      </c>
      <c r="P474" s="19">
        <v>0</v>
      </c>
      <c r="Q474" s="19">
        <v>0</v>
      </c>
    </row>
    <row r="475" spans="1:17" ht="38.25">
      <c r="A475" s="17" t="s">
        <v>173</v>
      </c>
      <c r="B475" s="18" t="s">
        <v>174</v>
      </c>
      <c r="C475" s="18" t="s">
        <v>1</v>
      </c>
      <c r="I475" s="19">
        <v>743797.88</v>
      </c>
      <c r="J475" s="20">
        <v>743797.88</v>
      </c>
      <c r="K475" s="20">
        <v>0</v>
      </c>
      <c r="L475" s="20">
        <v>743797.88</v>
      </c>
      <c r="M475" s="20">
        <v>0</v>
      </c>
      <c r="N475" s="20">
        <v>743797.88</v>
      </c>
      <c r="O475" s="20">
        <v>0</v>
      </c>
      <c r="P475" s="19">
        <v>810885.96</v>
      </c>
      <c r="Q475" s="19">
        <v>815227.6</v>
      </c>
    </row>
    <row r="476" spans="1:17" ht="25.5">
      <c r="A476" s="17" t="s">
        <v>23</v>
      </c>
      <c r="B476" s="18" t="s">
        <v>174</v>
      </c>
      <c r="C476" s="18" t="s">
        <v>24</v>
      </c>
      <c r="I476" s="19">
        <v>426900</v>
      </c>
      <c r="J476" s="20">
        <v>426900</v>
      </c>
      <c r="K476" s="20">
        <v>0</v>
      </c>
      <c r="L476" s="20">
        <v>426900</v>
      </c>
      <c r="M476" s="20">
        <v>0</v>
      </c>
      <c r="N476" s="20">
        <v>426900</v>
      </c>
      <c r="O476" s="20">
        <v>0</v>
      </c>
      <c r="P476" s="19">
        <v>477650</v>
      </c>
      <c r="Q476" s="19">
        <v>480200</v>
      </c>
    </row>
    <row r="477" spans="1:17" ht="51">
      <c r="A477" s="17" t="s">
        <v>25</v>
      </c>
      <c r="B477" s="18" t="s">
        <v>174</v>
      </c>
      <c r="C477" s="18" t="s">
        <v>26</v>
      </c>
      <c r="I477" s="19">
        <v>128875.36</v>
      </c>
      <c r="J477" s="20">
        <v>128875.36</v>
      </c>
      <c r="K477" s="20">
        <v>0</v>
      </c>
      <c r="L477" s="20">
        <v>128875.36</v>
      </c>
      <c r="M477" s="20">
        <v>0</v>
      </c>
      <c r="N477" s="20">
        <v>128875.36</v>
      </c>
      <c r="O477" s="20">
        <v>0</v>
      </c>
      <c r="P477" s="19">
        <v>144240.44</v>
      </c>
      <c r="Q477" s="19">
        <v>145020.16</v>
      </c>
    </row>
    <row r="478" spans="1:17">
      <c r="A478" s="17" t="s">
        <v>8</v>
      </c>
      <c r="B478" s="18" t="s">
        <v>174</v>
      </c>
      <c r="C478" s="18" t="s">
        <v>9</v>
      </c>
      <c r="I478" s="19">
        <v>172200.62</v>
      </c>
      <c r="J478" s="20">
        <v>172200.62</v>
      </c>
      <c r="K478" s="20">
        <v>0</v>
      </c>
      <c r="L478" s="20">
        <v>172200.62</v>
      </c>
      <c r="M478" s="20">
        <v>0</v>
      </c>
      <c r="N478" s="20">
        <v>172200.62</v>
      </c>
      <c r="O478" s="20">
        <v>0</v>
      </c>
      <c r="P478" s="19">
        <v>188995.52</v>
      </c>
      <c r="Q478" s="19">
        <v>190007.44</v>
      </c>
    </row>
    <row r="479" spans="1:17">
      <c r="A479" s="17" t="s">
        <v>10</v>
      </c>
      <c r="B479" s="18" t="s">
        <v>174</v>
      </c>
      <c r="C479" s="18" t="s">
        <v>11</v>
      </c>
      <c r="I479" s="19">
        <v>15821.9</v>
      </c>
      <c r="J479" s="20">
        <v>15821.9</v>
      </c>
      <c r="K479" s="20">
        <v>0</v>
      </c>
      <c r="L479" s="20">
        <v>15821.9</v>
      </c>
      <c r="M479" s="20">
        <v>0</v>
      </c>
      <c r="N479" s="20">
        <v>15821.9</v>
      </c>
      <c r="O479" s="20">
        <v>0</v>
      </c>
      <c r="P479" s="19">
        <v>0</v>
      </c>
      <c r="Q479" s="19">
        <v>0</v>
      </c>
    </row>
    <row r="480" spans="1:17" ht="25.5">
      <c r="A480" s="17" t="s">
        <v>68</v>
      </c>
      <c r="B480" s="18" t="s">
        <v>175</v>
      </c>
      <c r="C480" s="18" t="s">
        <v>1</v>
      </c>
      <c r="I480" s="19">
        <v>1057512.03</v>
      </c>
      <c r="J480" s="20">
        <v>1057512.03</v>
      </c>
      <c r="K480" s="20">
        <v>0</v>
      </c>
      <c r="L480" s="20">
        <v>1057512.03</v>
      </c>
      <c r="M480" s="20">
        <v>0</v>
      </c>
      <c r="N480" s="20">
        <v>1057512.03</v>
      </c>
      <c r="O480" s="20">
        <v>0</v>
      </c>
      <c r="P480" s="19">
        <v>1034690</v>
      </c>
      <c r="Q480" s="19">
        <v>1049920</v>
      </c>
    </row>
    <row r="481" spans="1:17" ht="25.5">
      <c r="A481" s="17" t="s">
        <v>23</v>
      </c>
      <c r="B481" s="18" t="s">
        <v>175</v>
      </c>
      <c r="C481" s="18" t="s">
        <v>24</v>
      </c>
      <c r="I481" s="19">
        <v>788850</v>
      </c>
      <c r="J481" s="20">
        <v>788850</v>
      </c>
      <c r="K481" s="20">
        <v>0</v>
      </c>
      <c r="L481" s="20">
        <v>788850</v>
      </c>
      <c r="M481" s="20">
        <v>0</v>
      </c>
      <c r="N481" s="20">
        <v>788850</v>
      </c>
      <c r="O481" s="20">
        <v>0</v>
      </c>
      <c r="P481" s="19">
        <v>794700</v>
      </c>
      <c r="Q481" s="19">
        <v>806400</v>
      </c>
    </row>
    <row r="482" spans="1:17" ht="51">
      <c r="A482" s="17" t="s">
        <v>25</v>
      </c>
      <c r="B482" s="18" t="s">
        <v>175</v>
      </c>
      <c r="C482" s="18" t="s">
        <v>26</v>
      </c>
      <c r="I482" s="19">
        <v>238230</v>
      </c>
      <c r="J482" s="20">
        <v>238230</v>
      </c>
      <c r="K482" s="20">
        <v>0</v>
      </c>
      <c r="L482" s="20">
        <v>238230</v>
      </c>
      <c r="M482" s="20">
        <v>0</v>
      </c>
      <c r="N482" s="20">
        <v>238230</v>
      </c>
      <c r="O482" s="20">
        <v>0</v>
      </c>
      <c r="P482" s="19">
        <v>239990</v>
      </c>
      <c r="Q482" s="19">
        <v>243520</v>
      </c>
    </row>
    <row r="483" spans="1:17">
      <c r="A483" s="17" t="s">
        <v>8</v>
      </c>
      <c r="B483" s="18" t="s">
        <v>175</v>
      </c>
      <c r="C483" s="18" t="s">
        <v>9</v>
      </c>
      <c r="I483" s="19">
        <v>9705.52</v>
      </c>
      <c r="J483" s="20">
        <v>9705.52</v>
      </c>
      <c r="K483" s="20">
        <v>0</v>
      </c>
      <c r="L483" s="20">
        <v>9705.52</v>
      </c>
      <c r="M483" s="20">
        <v>0</v>
      </c>
      <c r="N483" s="20">
        <v>9705.52</v>
      </c>
      <c r="O483" s="20">
        <v>0</v>
      </c>
      <c r="P483" s="19">
        <v>0</v>
      </c>
      <c r="Q483" s="19">
        <v>0</v>
      </c>
    </row>
    <row r="484" spans="1:17">
      <c r="A484" s="17" t="s">
        <v>10</v>
      </c>
      <c r="B484" s="18" t="s">
        <v>175</v>
      </c>
      <c r="C484" s="18" t="s">
        <v>11</v>
      </c>
      <c r="I484" s="19">
        <v>20726.509999999998</v>
      </c>
      <c r="J484" s="20">
        <v>20726.509999999998</v>
      </c>
      <c r="K484" s="20">
        <v>0</v>
      </c>
      <c r="L484" s="20">
        <v>20726.509999999998</v>
      </c>
      <c r="M484" s="20">
        <v>0</v>
      </c>
      <c r="N484" s="20">
        <v>20726.509999999998</v>
      </c>
      <c r="O484" s="20">
        <v>0</v>
      </c>
      <c r="P484" s="19">
        <v>0</v>
      </c>
      <c r="Q484" s="19">
        <v>0</v>
      </c>
    </row>
    <row r="485" spans="1:17" ht="25.5">
      <c r="A485" s="17" t="s">
        <v>176</v>
      </c>
      <c r="B485" s="18" t="s">
        <v>228</v>
      </c>
      <c r="C485" s="18" t="s">
        <v>1</v>
      </c>
      <c r="I485" s="19">
        <v>1343805</v>
      </c>
      <c r="J485" s="20">
        <v>1343805</v>
      </c>
      <c r="K485" s="20">
        <v>0</v>
      </c>
      <c r="L485" s="20">
        <v>1343805</v>
      </c>
      <c r="M485" s="20">
        <v>0</v>
      </c>
      <c r="N485" s="20">
        <v>1343805</v>
      </c>
      <c r="O485" s="20">
        <v>0</v>
      </c>
      <c r="P485" s="19">
        <v>1378800</v>
      </c>
      <c r="Q485" s="19">
        <v>1420164</v>
      </c>
    </row>
    <row r="486" spans="1:17" ht="25.5">
      <c r="A486" s="17" t="s">
        <v>23</v>
      </c>
      <c r="B486" s="18" t="s">
        <v>228</v>
      </c>
      <c r="C486" s="18" t="s">
        <v>24</v>
      </c>
      <c r="I486" s="19">
        <v>873703.76</v>
      </c>
      <c r="J486" s="20">
        <v>873703.76</v>
      </c>
      <c r="K486" s="20">
        <v>0</v>
      </c>
      <c r="L486" s="20">
        <v>873703.76</v>
      </c>
      <c r="M486" s="20">
        <v>0</v>
      </c>
      <c r="N486" s="20">
        <v>873703.76</v>
      </c>
      <c r="O486" s="20">
        <v>0</v>
      </c>
      <c r="P486" s="19">
        <v>930000</v>
      </c>
      <c r="Q486" s="19">
        <v>952900</v>
      </c>
    </row>
    <row r="487" spans="1:17" ht="51">
      <c r="A487" s="17" t="s">
        <v>25</v>
      </c>
      <c r="B487" s="18" t="s">
        <v>228</v>
      </c>
      <c r="C487" s="18" t="s">
        <v>26</v>
      </c>
      <c r="I487" s="19">
        <v>275860</v>
      </c>
      <c r="J487" s="20">
        <v>275860</v>
      </c>
      <c r="K487" s="20">
        <v>0</v>
      </c>
      <c r="L487" s="20">
        <v>275860</v>
      </c>
      <c r="M487" s="20">
        <v>0</v>
      </c>
      <c r="N487" s="20">
        <v>275860</v>
      </c>
      <c r="O487" s="20">
        <v>0</v>
      </c>
      <c r="P487" s="19">
        <v>280800</v>
      </c>
      <c r="Q487" s="19">
        <v>287764</v>
      </c>
    </row>
    <row r="488" spans="1:17">
      <c r="A488" s="17" t="s">
        <v>8</v>
      </c>
      <c r="B488" s="18" t="s">
        <v>228</v>
      </c>
      <c r="C488" s="18" t="s">
        <v>9</v>
      </c>
      <c r="I488" s="19">
        <v>66145</v>
      </c>
      <c r="J488" s="20">
        <v>66145</v>
      </c>
      <c r="K488" s="20">
        <v>0</v>
      </c>
      <c r="L488" s="20">
        <v>66145</v>
      </c>
      <c r="M488" s="20">
        <v>0</v>
      </c>
      <c r="N488" s="20">
        <v>66145</v>
      </c>
      <c r="O488" s="20">
        <v>0</v>
      </c>
      <c r="P488" s="19">
        <v>52500</v>
      </c>
      <c r="Q488" s="19">
        <v>63000</v>
      </c>
    </row>
    <row r="489" spans="1:17">
      <c r="A489" s="17" t="s">
        <v>10</v>
      </c>
      <c r="B489" s="18" t="s">
        <v>228</v>
      </c>
      <c r="C489" s="18" t="s">
        <v>11</v>
      </c>
      <c r="I489" s="19">
        <v>124947.98</v>
      </c>
      <c r="J489" s="20">
        <v>124947.98</v>
      </c>
      <c r="K489" s="20">
        <v>0</v>
      </c>
      <c r="L489" s="20">
        <v>124947.98</v>
      </c>
      <c r="M489" s="20">
        <v>0</v>
      </c>
      <c r="N489" s="20">
        <v>124947.98</v>
      </c>
      <c r="O489" s="20">
        <v>0</v>
      </c>
      <c r="P489" s="19">
        <v>115500</v>
      </c>
      <c r="Q489" s="19">
        <v>116500</v>
      </c>
    </row>
    <row r="490" spans="1:17" ht="38.25">
      <c r="A490" s="17" t="s">
        <v>12</v>
      </c>
      <c r="B490" s="18" t="s">
        <v>228</v>
      </c>
      <c r="C490" s="18" t="s">
        <v>13</v>
      </c>
      <c r="I490" s="19">
        <v>3148.26</v>
      </c>
      <c r="J490" s="20">
        <v>3148.26</v>
      </c>
      <c r="K490" s="20">
        <v>0</v>
      </c>
      <c r="L490" s="20">
        <v>3148.26</v>
      </c>
      <c r="M490" s="20">
        <v>0</v>
      </c>
      <c r="N490" s="20">
        <v>3148.26</v>
      </c>
      <c r="O490" s="20">
        <v>0</v>
      </c>
      <c r="P490" s="19">
        <v>0</v>
      </c>
      <c r="Q490" s="19">
        <v>0</v>
      </c>
    </row>
    <row r="491" spans="1:17" ht="25.5">
      <c r="A491" s="17" t="s">
        <v>176</v>
      </c>
      <c r="B491" s="18" t="s">
        <v>177</v>
      </c>
      <c r="C491" s="18" t="s">
        <v>1</v>
      </c>
      <c r="I491" s="19">
        <v>1366</v>
      </c>
      <c r="J491" s="20">
        <v>1366</v>
      </c>
      <c r="K491" s="20">
        <v>0</v>
      </c>
      <c r="L491" s="20">
        <v>1366</v>
      </c>
      <c r="M491" s="20">
        <v>0</v>
      </c>
      <c r="N491" s="20">
        <v>1366</v>
      </c>
      <c r="O491" s="20">
        <v>0</v>
      </c>
      <c r="P491" s="19">
        <v>0</v>
      </c>
      <c r="Q491" s="19">
        <v>0</v>
      </c>
    </row>
    <row r="492" spans="1:17">
      <c r="A492" s="17" t="s">
        <v>8</v>
      </c>
      <c r="B492" s="18" t="s">
        <v>177</v>
      </c>
      <c r="C492" s="18" t="s">
        <v>9</v>
      </c>
      <c r="I492" s="19">
        <v>1366</v>
      </c>
      <c r="J492" s="20">
        <v>1366</v>
      </c>
      <c r="K492" s="20">
        <v>0</v>
      </c>
      <c r="L492" s="20">
        <v>1366</v>
      </c>
      <c r="M492" s="20">
        <v>0</v>
      </c>
      <c r="N492" s="20">
        <v>1366</v>
      </c>
      <c r="O492" s="20">
        <v>0</v>
      </c>
      <c r="P492" s="19">
        <v>0</v>
      </c>
      <c r="Q492" s="19">
        <v>0</v>
      </c>
    </row>
    <row r="493" spans="1:17">
      <c r="A493" s="17" t="s">
        <v>10</v>
      </c>
      <c r="B493" s="18" t="s">
        <v>177</v>
      </c>
      <c r="C493" s="18" t="s">
        <v>11</v>
      </c>
      <c r="I493" s="19">
        <v>0</v>
      </c>
      <c r="J493" s="20">
        <v>0</v>
      </c>
      <c r="K493" s="20">
        <v>0</v>
      </c>
      <c r="L493" s="20">
        <v>0</v>
      </c>
      <c r="M493" s="20">
        <v>0</v>
      </c>
      <c r="N493" s="20">
        <v>0</v>
      </c>
      <c r="O493" s="20">
        <v>0</v>
      </c>
      <c r="P493" s="19">
        <v>0</v>
      </c>
      <c r="Q493" s="19">
        <v>0</v>
      </c>
    </row>
    <row r="494" spans="1:17" ht="38.25">
      <c r="A494" s="17" t="s">
        <v>229</v>
      </c>
      <c r="B494" s="18" t="s">
        <v>326</v>
      </c>
      <c r="C494" s="18" t="s">
        <v>1</v>
      </c>
      <c r="I494" s="19">
        <v>1775753.89</v>
      </c>
      <c r="J494" s="20">
        <v>1775753.89</v>
      </c>
      <c r="K494" s="20">
        <v>0</v>
      </c>
      <c r="L494" s="20">
        <v>1775753.89</v>
      </c>
      <c r="M494" s="20">
        <v>0</v>
      </c>
      <c r="N494" s="20">
        <v>1775753.89</v>
      </c>
      <c r="O494" s="20">
        <v>0</v>
      </c>
      <c r="P494" s="19">
        <v>1706290.38</v>
      </c>
      <c r="Q494" s="19">
        <v>1638272.13</v>
      </c>
    </row>
    <row r="495" spans="1:17">
      <c r="A495" s="17" t="s">
        <v>8</v>
      </c>
      <c r="B495" s="18" t="s">
        <v>326</v>
      </c>
      <c r="C495" s="18" t="s">
        <v>9</v>
      </c>
      <c r="I495" s="19">
        <v>1775753.89</v>
      </c>
      <c r="J495" s="20">
        <v>1775753.89</v>
      </c>
      <c r="K495" s="20">
        <v>0</v>
      </c>
      <c r="L495" s="20">
        <v>1775753.89</v>
      </c>
      <c r="M495" s="20">
        <v>0</v>
      </c>
      <c r="N495" s="20">
        <v>1775753.89</v>
      </c>
      <c r="O495" s="20">
        <v>0</v>
      </c>
      <c r="P495" s="19">
        <v>1706290.38</v>
      </c>
      <c r="Q495" s="19">
        <v>1638272.13</v>
      </c>
    </row>
    <row r="496" spans="1:17" ht="38.25">
      <c r="A496" s="17" t="s">
        <v>178</v>
      </c>
      <c r="B496" s="18" t="s">
        <v>179</v>
      </c>
      <c r="C496" s="18" t="s">
        <v>1</v>
      </c>
      <c r="I496" s="19">
        <v>10000</v>
      </c>
      <c r="J496" s="20">
        <v>10000</v>
      </c>
      <c r="K496" s="20">
        <v>0</v>
      </c>
      <c r="L496" s="20">
        <v>10000</v>
      </c>
      <c r="M496" s="20">
        <v>0</v>
      </c>
      <c r="N496" s="20">
        <v>10000</v>
      </c>
      <c r="O496" s="20">
        <v>0</v>
      </c>
      <c r="P496" s="19">
        <v>10000</v>
      </c>
      <c r="Q496" s="19">
        <v>10000</v>
      </c>
    </row>
    <row r="497" spans="1:17">
      <c r="A497" s="17" t="s">
        <v>8</v>
      </c>
      <c r="B497" s="18" t="s">
        <v>179</v>
      </c>
      <c r="C497" s="18" t="s">
        <v>9</v>
      </c>
      <c r="I497" s="19">
        <v>6000</v>
      </c>
      <c r="J497" s="20">
        <v>6000</v>
      </c>
      <c r="K497" s="20">
        <v>0</v>
      </c>
      <c r="L497" s="20">
        <v>6000</v>
      </c>
      <c r="M497" s="20">
        <v>0</v>
      </c>
      <c r="N497" s="20">
        <v>6000</v>
      </c>
      <c r="O497" s="20">
        <v>0</v>
      </c>
      <c r="P497" s="19">
        <v>10000</v>
      </c>
      <c r="Q497" s="19">
        <v>10000</v>
      </c>
    </row>
    <row r="498" spans="1:17">
      <c r="A498" s="17" t="s">
        <v>258</v>
      </c>
      <c r="B498" s="18" t="s">
        <v>179</v>
      </c>
      <c r="C498" s="18" t="s">
        <v>259</v>
      </c>
      <c r="I498" s="19">
        <v>4000</v>
      </c>
      <c r="J498" s="20">
        <v>4000</v>
      </c>
      <c r="K498" s="20">
        <v>0</v>
      </c>
      <c r="L498" s="20">
        <v>4000</v>
      </c>
      <c r="M498" s="20">
        <v>0</v>
      </c>
      <c r="N498" s="20">
        <v>4000</v>
      </c>
      <c r="O498" s="20">
        <v>0</v>
      </c>
      <c r="P498" s="19">
        <v>0</v>
      </c>
      <c r="Q498" s="19">
        <v>0</v>
      </c>
    </row>
    <row r="499" spans="1:17" ht="25.5">
      <c r="A499" s="17" t="s">
        <v>180</v>
      </c>
      <c r="B499" s="18" t="s">
        <v>181</v>
      </c>
      <c r="C499" s="18" t="s">
        <v>1</v>
      </c>
      <c r="I499" s="19">
        <v>500000</v>
      </c>
      <c r="J499" s="20">
        <v>500000</v>
      </c>
      <c r="K499" s="20">
        <v>0</v>
      </c>
      <c r="L499" s="20">
        <v>500000</v>
      </c>
      <c r="M499" s="20">
        <v>0</v>
      </c>
      <c r="N499" s="20">
        <v>500000</v>
      </c>
      <c r="O499" s="20">
        <v>0</v>
      </c>
      <c r="P499" s="19">
        <v>500000</v>
      </c>
      <c r="Q499" s="19">
        <v>500000</v>
      </c>
    </row>
    <row r="500" spans="1:17">
      <c r="A500" s="17" t="s">
        <v>8</v>
      </c>
      <c r="B500" s="18" t="s">
        <v>181</v>
      </c>
      <c r="C500" s="18" t="s">
        <v>9</v>
      </c>
      <c r="I500" s="19">
        <v>500000</v>
      </c>
      <c r="J500" s="20">
        <v>500000</v>
      </c>
      <c r="K500" s="20">
        <v>0</v>
      </c>
      <c r="L500" s="20">
        <v>500000</v>
      </c>
      <c r="M500" s="20">
        <v>0</v>
      </c>
      <c r="N500" s="20">
        <v>500000</v>
      </c>
      <c r="O500" s="20">
        <v>0</v>
      </c>
      <c r="P500" s="19">
        <v>500000</v>
      </c>
      <c r="Q500" s="19">
        <v>500000</v>
      </c>
    </row>
    <row r="501" spans="1:17" ht="25.5">
      <c r="A501" s="17" t="s">
        <v>182</v>
      </c>
      <c r="B501" s="18" t="s">
        <v>183</v>
      </c>
      <c r="C501" s="18" t="s">
        <v>1</v>
      </c>
      <c r="I501" s="19">
        <v>10000</v>
      </c>
      <c r="J501" s="20">
        <v>10000</v>
      </c>
      <c r="K501" s="20">
        <v>0</v>
      </c>
      <c r="L501" s="20">
        <v>10000</v>
      </c>
      <c r="M501" s="20">
        <v>0</v>
      </c>
      <c r="N501" s="20">
        <v>10000</v>
      </c>
      <c r="O501" s="20">
        <v>0</v>
      </c>
      <c r="P501" s="19">
        <v>10000</v>
      </c>
      <c r="Q501" s="19">
        <v>10000</v>
      </c>
    </row>
    <row r="502" spans="1:17">
      <c r="A502" s="17" t="s">
        <v>8</v>
      </c>
      <c r="B502" s="18" t="s">
        <v>183</v>
      </c>
      <c r="C502" s="18" t="s">
        <v>9</v>
      </c>
      <c r="I502" s="19">
        <v>10000</v>
      </c>
      <c r="J502" s="20">
        <v>10000</v>
      </c>
      <c r="K502" s="20">
        <v>0</v>
      </c>
      <c r="L502" s="20">
        <v>10000</v>
      </c>
      <c r="M502" s="20">
        <v>0</v>
      </c>
      <c r="N502" s="20">
        <v>10000</v>
      </c>
      <c r="O502" s="20">
        <v>0</v>
      </c>
      <c r="P502" s="19">
        <v>10000</v>
      </c>
      <c r="Q502" s="19">
        <v>10000</v>
      </c>
    </row>
    <row r="503" spans="1:17" ht="38.25">
      <c r="A503" s="17" t="s">
        <v>350</v>
      </c>
      <c r="B503" s="18" t="s">
        <v>403</v>
      </c>
      <c r="C503" s="18" t="s">
        <v>1</v>
      </c>
      <c r="I503" s="19">
        <v>729363.56</v>
      </c>
      <c r="J503" s="20">
        <v>729363.56</v>
      </c>
      <c r="K503" s="20">
        <v>0</v>
      </c>
      <c r="L503" s="20">
        <v>729363.56</v>
      </c>
      <c r="M503" s="20">
        <v>0</v>
      </c>
      <c r="N503" s="20">
        <v>729363.56</v>
      </c>
      <c r="O503" s="20">
        <v>0</v>
      </c>
      <c r="P503" s="19">
        <v>0</v>
      </c>
      <c r="Q503" s="19">
        <v>0</v>
      </c>
    </row>
    <row r="504" spans="1:17">
      <c r="A504" s="17" t="s">
        <v>2</v>
      </c>
      <c r="B504" s="18" t="s">
        <v>403</v>
      </c>
      <c r="C504" s="18" t="s">
        <v>3</v>
      </c>
      <c r="I504" s="19">
        <v>14079.33</v>
      </c>
      <c r="J504" s="20">
        <v>14079.33</v>
      </c>
      <c r="K504" s="20">
        <v>0</v>
      </c>
      <c r="L504" s="20">
        <v>14079.33</v>
      </c>
      <c r="M504" s="20">
        <v>0</v>
      </c>
      <c r="N504" s="20">
        <v>14079.33</v>
      </c>
      <c r="O504" s="20">
        <v>0</v>
      </c>
      <c r="P504" s="19">
        <v>0</v>
      </c>
      <c r="Q504" s="19">
        <v>0</v>
      </c>
    </row>
    <row r="505" spans="1:17" ht="51">
      <c r="A505" s="17" t="s">
        <v>6</v>
      </c>
      <c r="B505" s="18" t="s">
        <v>403</v>
      </c>
      <c r="C505" s="18" t="s">
        <v>7</v>
      </c>
      <c r="I505" s="19">
        <v>4251.96</v>
      </c>
      <c r="J505" s="20">
        <v>4251.96</v>
      </c>
      <c r="K505" s="20">
        <v>0</v>
      </c>
      <c r="L505" s="20">
        <v>4251.96</v>
      </c>
      <c r="M505" s="20">
        <v>0</v>
      </c>
      <c r="N505" s="20">
        <v>4251.96</v>
      </c>
      <c r="O505" s="20">
        <v>0</v>
      </c>
      <c r="P505" s="19">
        <v>0</v>
      </c>
      <c r="Q505" s="19">
        <v>0</v>
      </c>
    </row>
    <row r="506" spans="1:17" ht="25.5">
      <c r="A506" s="17" t="s">
        <v>16</v>
      </c>
      <c r="B506" s="18" t="s">
        <v>403</v>
      </c>
      <c r="C506" s="18" t="s">
        <v>17</v>
      </c>
      <c r="I506" s="19">
        <v>656038.40000000002</v>
      </c>
      <c r="J506" s="20">
        <v>656038.40000000002</v>
      </c>
      <c r="K506" s="20">
        <v>0</v>
      </c>
      <c r="L506" s="20">
        <v>656038.40000000002</v>
      </c>
      <c r="M506" s="20">
        <v>0</v>
      </c>
      <c r="N506" s="20">
        <v>656038.40000000002</v>
      </c>
      <c r="O506" s="20">
        <v>0</v>
      </c>
      <c r="P506" s="19">
        <v>0</v>
      </c>
      <c r="Q506" s="19">
        <v>0</v>
      </c>
    </row>
    <row r="507" spans="1:17" ht="25.5">
      <c r="A507" s="17" t="s">
        <v>20</v>
      </c>
      <c r="B507" s="18" t="s">
        <v>403</v>
      </c>
      <c r="C507" s="18" t="s">
        <v>21</v>
      </c>
      <c r="I507" s="19">
        <v>54993.87</v>
      </c>
      <c r="J507" s="20">
        <v>54993.87</v>
      </c>
      <c r="K507" s="20">
        <v>0</v>
      </c>
      <c r="L507" s="20">
        <v>54993.87</v>
      </c>
      <c r="M507" s="20">
        <v>0</v>
      </c>
      <c r="N507" s="20">
        <v>54993.87</v>
      </c>
      <c r="O507" s="20">
        <v>0</v>
      </c>
      <c r="P507" s="19">
        <v>0</v>
      </c>
      <c r="Q507" s="19">
        <v>0</v>
      </c>
    </row>
    <row r="508" spans="1:17" ht="38.25">
      <c r="A508" s="17" t="s">
        <v>327</v>
      </c>
      <c r="B508" s="18" t="s">
        <v>328</v>
      </c>
      <c r="C508" s="18" t="s">
        <v>1</v>
      </c>
      <c r="I508" s="19">
        <v>200000</v>
      </c>
      <c r="J508" s="20">
        <v>200000</v>
      </c>
      <c r="K508" s="20">
        <v>0</v>
      </c>
      <c r="L508" s="20">
        <v>200000</v>
      </c>
      <c r="M508" s="20">
        <v>0</v>
      </c>
      <c r="N508" s="20">
        <v>200000</v>
      </c>
      <c r="O508" s="20">
        <v>0</v>
      </c>
      <c r="P508" s="19">
        <v>0</v>
      </c>
      <c r="Q508" s="19">
        <v>0</v>
      </c>
    </row>
    <row r="509" spans="1:17">
      <c r="A509" s="17" t="s">
        <v>8</v>
      </c>
      <c r="B509" s="18" t="s">
        <v>328</v>
      </c>
      <c r="C509" s="18" t="s">
        <v>9</v>
      </c>
      <c r="I509" s="19">
        <v>200000</v>
      </c>
      <c r="J509" s="20">
        <v>200000</v>
      </c>
      <c r="K509" s="20">
        <v>0</v>
      </c>
      <c r="L509" s="20">
        <v>200000</v>
      </c>
      <c r="M509" s="20">
        <v>0</v>
      </c>
      <c r="N509" s="20">
        <v>200000</v>
      </c>
      <c r="O509" s="20">
        <v>0</v>
      </c>
      <c r="P509" s="19">
        <v>0</v>
      </c>
      <c r="Q509" s="19">
        <v>0</v>
      </c>
    </row>
    <row r="510" spans="1:17" ht="38.25">
      <c r="A510" s="17" t="s">
        <v>329</v>
      </c>
      <c r="B510" s="18" t="s">
        <v>330</v>
      </c>
      <c r="C510" s="18" t="s">
        <v>1</v>
      </c>
      <c r="I510" s="19">
        <v>10000</v>
      </c>
      <c r="J510" s="20">
        <v>10000</v>
      </c>
      <c r="K510" s="20">
        <v>0</v>
      </c>
      <c r="L510" s="20">
        <v>10000</v>
      </c>
      <c r="M510" s="20">
        <v>0</v>
      </c>
      <c r="N510" s="20">
        <v>10000</v>
      </c>
      <c r="O510" s="20">
        <v>0</v>
      </c>
      <c r="P510" s="19">
        <v>0</v>
      </c>
      <c r="Q510" s="19">
        <v>0</v>
      </c>
    </row>
    <row r="511" spans="1:17">
      <c r="A511" s="17" t="s">
        <v>8</v>
      </c>
      <c r="B511" s="18" t="s">
        <v>330</v>
      </c>
      <c r="C511" s="18" t="s">
        <v>9</v>
      </c>
      <c r="I511" s="19">
        <v>2817.85</v>
      </c>
      <c r="J511" s="20">
        <v>2817.85</v>
      </c>
      <c r="K511" s="20">
        <v>0</v>
      </c>
      <c r="L511" s="20">
        <v>2817.85</v>
      </c>
      <c r="M511" s="20">
        <v>0</v>
      </c>
      <c r="N511" s="20">
        <v>2817.85</v>
      </c>
      <c r="O511" s="20">
        <v>0</v>
      </c>
      <c r="P511" s="19">
        <v>0</v>
      </c>
      <c r="Q511" s="19">
        <v>0</v>
      </c>
    </row>
    <row r="512" spans="1:17" ht="25.5">
      <c r="A512" s="17" t="s">
        <v>16</v>
      </c>
      <c r="B512" s="18" t="s">
        <v>330</v>
      </c>
      <c r="C512" s="18" t="s">
        <v>17</v>
      </c>
      <c r="I512" s="19">
        <v>6626.66</v>
      </c>
      <c r="J512" s="20">
        <v>6626.66</v>
      </c>
      <c r="K512" s="20">
        <v>0</v>
      </c>
      <c r="L512" s="20">
        <v>6626.66</v>
      </c>
      <c r="M512" s="20">
        <v>0</v>
      </c>
      <c r="N512" s="20">
        <v>6626.66</v>
      </c>
      <c r="O512" s="20">
        <v>0</v>
      </c>
      <c r="P512" s="19">
        <v>0</v>
      </c>
      <c r="Q512" s="19">
        <v>0</v>
      </c>
    </row>
    <row r="513" spans="1:17" ht="25.5">
      <c r="A513" s="17" t="s">
        <v>20</v>
      </c>
      <c r="B513" s="18" t="s">
        <v>330</v>
      </c>
      <c r="C513" s="18" t="s">
        <v>21</v>
      </c>
      <c r="I513" s="19">
        <v>555.49</v>
      </c>
      <c r="J513" s="20">
        <v>555.49</v>
      </c>
      <c r="K513" s="20">
        <v>0</v>
      </c>
      <c r="L513" s="20">
        <v>555.49</v>
      </c>
      <c r="M513" s="20">
        <v>0</v>
      </c>
      <c r="N513" s="20">
        <v>555.49</v>
      </c>
      <c r="O513" s="20">
        <v>0</v>
      </c>
      <c r="P513" s="19">
        <v>0</v>
      </c>
      <c r="Q513" s="19">
        <v>0</v>
      </c>
    </row>
    <row r="514" spans="1:17" ht="51">
      <c r="A514" s="17" t="s">
        <v>230</v>
      </c>
      <c r="B514" s="18" t="s">
        <v>231</v>
      </c>
      <c r="C514" s="18" t="s">
        <v>1</v>
      </c>
      <c r="I514" s="19">
        <v>101010.1</v>
      </c>
      <c r="J514" s="20">
        <v>101010.1</v>
      </c>
      <c r="K514" s="20">
        <v>0</v>
      </c>
      <c r="L514" s="20">
        <v>101010.1</v>
      </c>
      <c r="M514" s="20">
        <v>0</v>
      </c>
      <c r="N514" s="20">
        <v>101010.1</v>
      </c>
      <c r="O514" s="20">
        <v>0</v>
      </c>
      <c r="P514" s="19">
        <v>0</v>
      </c>
      <c r="Q514" s="19">
        <v>0</v>
      </c>
    </row>
    <row r="515" spans="1:17">
      <c r="A515" s="17" t="s">
        <v>8</v>
      </c>
      <c r="B515" s="18" t="s">
        <v>231</v>
      </c>
      <c r="C515" s="18" t="s">
        <v>9</v>
      </c>
      <c r="I515" s="19">
        <v>101010.1</v>
      </c>
      <c r="J515" s="20">
        <v>101010.1</v>
      </c>
      <c r="K515" s="20">
        <v>0</v>
      </c>
      <c r="L515" s="20">
        <v>101010.1</v>
      </c>
      <c r="M515" s="20">
        <v>0</v>
      </c>
      <c r="N515" s="20">
        <v>101010.1</v>
      </c>
      <c r="O515" s="20">
        <v>0</v>
      </c>
      <c r="P515" s="19">
        <v>0</v>
      </c>
      <c r="Q515" s="19">
        <v>0</v>
      </c>
    </row>
    <row r="516" spans="1:17" ht="38.25">
      <c r="A516" s="17" t="s">
        <v>184</v>
      </c>
      <c r="B516" s="18" t="s">
        <v>185</v>
      </c>
      <c r="C516" s="18" t="s">
        <v>1</v>
      </c>
      <c r="I516" s="19">
        <v>679800</v>
      </c>
      <c r="J516" s="20">
        <v>679800</v>
      </c>
      <c r="K516" s="20">
        <v>0</v>
      </c>
      <c r="L516" s="20">
        <v>679800</v>
      </c>
      <c r="M516" s="20">
        <v>0</v>
      </c>
      <c r="N516" s="20">
        <v>679800</v>
      </c>
      <c r="O516" s="20">
        <v>0</v>
      </c>
      <c r="P516" s="19">
        <v>700000</v>
      </c>
      <c r="Q516" s="19">
        <v>780000</v>
      </c>
    </row>
    <row r="517" spans="1:17" ht="25.5">
      <c r="A517" s="17" t="s">
        <v>23</v>
      </c>
      <c r="B517" s="18" t="s">
        <v>185</v>
      </c>
      <c r="C517" s="18" t="s">
        <v>24</v>
      </c>
      <c r="I517" s="19">
        <v>318800</v>
      </c>
      <c r="J517" s="20">
        <v>318800</v>
      </c>
      <c r="K517" s="20">
        <v>0</v>
      </c>
      <c r="L517" s="20">
        <v>318800</v>
      </c>
      <c r="M517" s="20">
        <v>0</v>
      </c>
      <c r="N517" s="20">
        <v>318800</v>
      </c>
      <c r="O517" s="20">
        <v>0</v>
      </c>
      <c r="P517" s="19">
        <v>318800</v>
      </c>
      <c r="Q517" s="19">
        <v>394700</v>
      </c>
    </row>
    <row r="518" spans="1:17" ht="51">
      <c r="A518" s="17" t="s">
        <v>25</v>
      </c>
      <c r="B518" s="18" t="s">
        <v>185</v>
      </c>
      <c r="C518" s="18" t="s">
        <v>26</v>
      </c>
      <c r="I518" s="19">
        <v>95100</v>
      </c>
      <c r="J518" s="20">
        <v>95100</v>
      </c>
      <c r="K518" s="20">
        <v>0</v>
      </c>
      <c r="L518" s="20">
        <v>95100</v>
      </c>
      <c r="M518" s="20">
        <v>0</v>
      </c>
      <c r="N518" s="20">
        <v>95100</v>
      </c>
      <c r="O518" s="20">
        <v>0</v>
      </c>
      <c r="P518" s="19">
        <v>95100</v>
      </c>
      <c r="Q518" s="19">
        <v>119200</v>
      </c>
    </row>
    <row r="519" spans="1:17">
      <c r="A519" s="17" t="s">
        <v>8</v>
      </c>
      <c r="B519" s="18" t="s">
        <v>185</v>
      </c>
      <c r="C519" s="18" t="s">
        <v>9</v>
      </c>
      <c r="I519" s="19">
        <v>265900</v>
      </c>
      <c r="J519" s="20">
        <v>265900</v>
      </c>
      <c r="K519" s="20">
        <v>0</v>
      </c>
      <c r="L519" s="20">
        <v>265900</v>
      </c>
      <c r="M519" s="20">
        <v>0</v>
      </c>
      <c r="N519" s="20">
        <v>265900</v>
      </c>
      <c r="O519" s="20">
        <v>0</v>
      </c>
      <c r="P519" s="19">
        <v>286100</v>
      </c>
      <c r="Q519" s="19">
        <v>266100</v>
      </c>
    </row>
    <row r="520" spans="1:17" ht="63.75">
      <c r="A520" s="17" t="s">
        <v>186</v>
      </c>
      <c r="B520" s="18" t="s">
        <v>187</v>
      </c>
      <c r="C520" s="18" t="s">
        <v>1</v>
      </c>
      <c r="I520" s="19">
        <v>2900</v>
      </c>
      <c r="J520" s="20">
        <v>2900</v>
      </c>
      <c r="K520" s="20">
        <v>0</v>
      </c>
      <c r="L520" s="20">
        <v>2900</v>
      </c>
      <c r="M520" s="20">
        <v>0</v>
      </c>
      <c r="N520" s="20">
        <v>2900</v>
      </c>
      <c r="O520" s="20">
        <v>0</v>
      </c>
      <c r="P520" s="19">
        <v>45900</v>
      </c>
      <c r="Q520" s="19">
        <v>7100</v>
      </c>
    </row>
    <row r="521" spans="1:17">
      <c r="A521" s="17" t="s">
        <v>8</v>
      </c>
      <c r="B521" s="18" t="s">
        <v>187</v>
      </c>
      <c r="C521" s="18" t="s">
        <v>9</v>
      </c>
      <c r="I521" s="19">
        <v>2900</v>
      </c>
      <c r="J521" s="20">
        <v>2900</v>
      </c>
      <c r="K521" s="20">
        <v>0</v>
      </c>
      <c r="L521" s="20">
        <v>2900</v>
      </c>
      <c r="M521" s="20">
        <v>0</v>
      </c>
      <c r="N521" s="20">
        <v>2900</v>
      </c>
      <c r="O521" s="20">
        <v>0</v>
      </c>
      <c r="P521" s="19">
        <v>45900</v>
      </c>
      <c r="Q521" s="19">
        <v>7100</v>
      </c>
    </row>
    <row r="522" spans="1:17" ht="25.5">
      <c r="A522" s="17" t="s">
        <v>188</v>
      </c>
      <c r="B522" s="18" t="s">
        <v>189</v>
      </c>
      <c r="C522" s="18" t="s">
        <v>1</v>
      </c>
      <c r="I522" s="19">
        <v>1569400</v>
      </c>
      <c r="J522" s="20">
        <v>1569400</v>
      </c>
      <c r="K522" s="20">
        <v>0</v>
      </c>
      <c r="L522" s="20">
        <v>1569400</v>
      </c>
      <c r="M522" s="20">
        <v>0</v>
      </c>
      <c r="N522" s="20">
        <v>1569400</v>
      </c>
      <c r="O522" s="20">
        <v>0</v>
      </c>
      <c r="P522" s="19">
        <v>1600000</v>
      </c>
      <c r="Q522" s="19">
        <v>1650000</v>
      </c>
    </row>
    <row r="523" spans="1:17" ht="25.5">
      <c r="A523" s="17" t="s">
        <v>23</v>
      </c>
      <c r="B523" s="18" t="s">
        <v>189</v>
      </c>
      <c r="C523" s="18" t="s">
        <v>24</v>
      </c>
      <c r="I523" s="19">
        <v>1198000</v>
      </c>
      <c r="J523" s="20">
        <v>1198000</v>
      </c>
      <c r="K523" s="20">
        <v>0</v>
      </c>
      <c r="L523" s="20">
        <v>1198000</v>
      </c>
      <c r="M523" s="20">
        <v>0</v>
      </c>
      <c r="N523" s="20">
        <v>1198000</v>
      </c>
      <c r="O523" s="20">
        <v>0</v>
      </c>
      <c r="P523" s="19">
        <v>1230000</v>
      </c>
      <c r="Q523" s="19">
        <v>1267000</v>
      </c>
    </row>
    <row r="524" spans="1:17" ht="51">
      <c r="A524" s="17" t="s">
        <v>25</v>
      </c>
      <c r="B524" s="18" t="s">
        <v>189</v>
      </c>
      <c r="C524" s="18" t="s">
        <v>26</v>
      </c>
      <c r="I524" s="19">
        <v>362000</v>
      </c>
      <c r="J524" s="20">
        <v>362000</v>
      </c>
      <c r="K524" s="20">
        <v>0</v>
      </c>
      <c r="L524" s="20">
        <v>362000</v>
      </c>
      <c r="M524" s="20">
        <v>0</v>
      </c>
      <c r="N524" s="20">
        <v>362000</v>
      </c>
      <c r="O524" s="20">
        <v>0</v>
      </c>
      <c r="P524" s="19">
        <v>370000</v>
      </c>
      <c r="Q524" s="19">
        <v>383000</v>
      </c>
    </row>
    <row r="525" spans="1:17">
      <c r="A525" s="17" t="s">
        <v>8</v>
      </c>
      <c r="B525" s="18" t="s">
        <v>189</v>
      </c>
      <c r="C525" s="18" t="s">
        <v>9</v>
      </c>
      <c r="I525" s="19">
        <v>9400</v>
      </c>
      <c r="J525" s="20">
        <v>9400</v>
      </c>
      <c r="K525" s="20">
        <v>0</v>
      </c>
      <c r="L525" s="20">
        <v>9400</v>
      </c>
      <c r="M525" s="20">
        <v>0</v>
      </c>
      <c r="N525" s="20">
        <v>9400</v>
      </c>
      <c r="O525" s="20">
        <v>0</v>
      </c>
      <c r="P525" s="19">
        <v>0</v>
      </c>
      <c r="Q525" s="19">
        <v>0</v>
      </c>
    </row>
    <row r="526" spans="1:17" ht="25.5">
      <c r="A526" s="17" t="s">
        <v>190</v>
      </c>
      <c r="B526" s="18" t="s">
        <v>191</v>
      </c>
      <c r="C526" s="18" t="s">
        <v>1</v>
      </c>
      <c r="I526" s="19">
        <v>1251000</v>
      </c>
      <c r="J526" s="20">
        <v>1251000</v>
      </c>
      <c r="K526" s="20">
        <v>0</v>
      </c>
      <c r="L526" s="20">
        <v>1251000</v>
      </c>
      <c r="M526" s="20">
        <v>0</v>
      </c>
      <c r="N526" s="20">
        <v>1251000</v>
      </c>
      <c r="O526" s="20">
        <v>0</v>
      </c>
      <c r="P526" s="19">
        <v>1300000</v>
      </c>
      <c r="Q526" s="19">
        <v>1350000</v>
      </c>
    </row>
    <row r="527" spans="1:17" ht="25.5">
      <c r="A527" s="17" t="s">
        <v>23</v>
      </c>
      <c r="B527" s="18" t="s">
        <v>191</v>
      </c>
      <c r="C527" s="18" t="s">
        <v>24</v>
      </c>
      <c r="I527" s="19">
        <v>960000</v>
      </c>
      <c r="J527" s="20">
        <v>960000</v>
      </c>
      <c r="K527" s="20">
        <v>0</v>
      </c>
      <c r="L527" s="20">
        <v>960000</v>
      </c>
      <c r="M527" s="20">
        <v>0</v>
      </c>
      <c r="N527" s="20">
        <v>960000</v>
      </c>
      <c r="O527" s="20">
        <v>0</v>
      </c>
      <c r="P527" s="19">
        <v>998500</v>
      </c>
      <c r="Q527" s="19">
        <v>1037000</v>
      </c>
    </row>
    <row r="528" spans="1:17" ht="51">
      <c r="A528" s="17" t="s">
        <v>25</v>
      </c>
      <c r="B528" s="18" t="s">
        <v>191</v>
      </c>
      <c r="C528" s="18" t="s">
        <v>26</v>
      </c>
      <c r="I528" s="19">
        <v>290000</v>
      </c>
      <c r="J528" s="20">
        <v>290000</v>
      </c>
      <c r="K528" s="20">
        <v>0</v>
      </c>
      <c r="L528" s="20">
        <v>290000</v>
      </c>
      <c r="M528" s="20">
        <v>0</v>
      </c>
      <c r="N528" s="20">
        <v>290000</v>
      </c>
      <c r="O528" s="20">
        <v>0</v>
      </c>
      <c r="P528" s="19">
        <v>301500</v>
      </c>
      <c r="Q528" s="19">
        <v>313000</v>
      </c>
    </row>
    <row r="529" spans="1:17">
      <c r="A529" s="17" t="s">
        <v>8</v>
      </c>
      <c r="B529" s="18" t="s">
        <v>191</v>
      </c>
      <c r="C529" s="18" t="s">
        <v>9</v>
      </c>
      <c r="I529" s="19">
        <v>1000</v>
      </c>
      <c r="J529" s="20">
        <v>1000</v>
      </c>
      <c r="K529" s="20">
        <v>0</v>
      </c>
      <c r="L529" s="20">
        <v>1000</v>
      </c>
      <c r="M529" s="20">
        <v>0</v>
      </c>
      <c r="N529" s="20">
        <v>1000</v>
      </c>
      <c r="O529" s="20">
        <v>0</v>
      </c>
      <c r="P529" s="19">
        <v>0</v>
      </c>
      <c r="Q529" s="19">
        <v>0</v>
      </c>
    </row>
    <row r="530" spans="1:17" ht="25.5">
      <c r="A530" s="17" t="s">
        <v>346</v>
      </c>
      <c r="B530" s="18" t="s">
        <v>404</v>
      </c>
      <c r="C530" s="18" t="s">
        <v>1</v>
      </c>
      <c r="I530" s="19">
        <v>10000</v>
      </c>
      <c r="J530" s="20">
        <v>10000</v>
      </c>
      <c r="K530" s="20">
        <v>0</v>
      </c>
      <c r="L530" s="20">
        <v>10000</v>
      </c>
      <c r="M530" s="20">
        <v>0</v>
      </c>
      <c r="N530" s="20">
        <v>10000</v>
      </c>
      <c r="O530" s="20">
        <v>0</v>
      </c>
      <c r="P530" s="19">
        <v>0</v>
      </c>
      <c r="Q530" s="19">
        <v>0</v>
      </c>
    </row>
    <row r="531" spans="1:17">
      <c r="A531" s="17" t="s">
        <v>351</v>
      </c>
      <c r="B531" s="18" t="s">
        <v>404</v>
      </c>
      <c r="C531" s="18" t="s">
        <v>405</v>
      </c>
      <c r="I531" s="19">
        <v>10000</v>
      </c>
      <c r="J531" s="20">
        <v>10000</v>
      </c>
      <c r="K531" s="20">
        <v>0</v>
      </c>
      <c r="L531" s="20">
        <v>10000</v>
      </c>
      <c r="M531" s="20">
        <v>0</v>
      </c>
      <c r="N531" s="20">
        <v>10000</v>
      </c>
      <c r="O531" s="20">
        <v>0</v>
      </c>
      <c r="P531" s="19">
        <v>0</v>
      </c>
      <c r="Q531" s="19">
        <v>0</v>
      </c>
    </row>
    <row r="532" spans="1:17" ht="25.5">
      <c r="A532" s="17" t="s">
        <v>352</v>
      </c>
      <c r="B532" s="18" t="s">
        <v>406</v>
      </c>
      <c r="C532" s="18" t="s">
        <v>1</v>
      </c>
      <c r="I532" s="19">
        <v>23055</v>
      </c>
      <c r="J532" s="20">
        <v>23055</v>
      </c>
      <c r="K532" s="20">
        <v>0</v>
      </c>
      <c r="L532" s="20">
        <v>23055</v>
      </c>
      <c r="M532" s="20">
        <v>0</v>
      </c>
      <c r="N532" s="20">
        <v>23055</v>
      </c>
      <c r="O532" s="20">
        <v>0</v>
      </c>
      <c r="P532" s="19">
        <v>0</v>
      </c>
      <c r="Q532" s="19">
        <v>0</v>
      </c>
    </row>
    <row r="533" spans="1:17">
      <c r="A533" s="17" t="s">
        <v>8</v>
      </c>
      <c r="B533" s="18" t="s">
        <v>406</v>
      </c>
      <c r="C533" s="18" t="s">
        <v>9</v>
      </c>
      <c r="I533" s="19">
        <v>18055</v>
      </c>
      <c r="J533" s="20">
        <v>18055</v>
      </c>
      <c r="K533" s="20">
        <v>0</v>
      </c>
      <c r="L533" s="20">
        <v>18055</v>
      </c>
      <c r="M533" s="20">
        <v>0</v>
      </c>
      <c r="N533" s="20">
        <v>18055</v>
      </c>
      <c r="O533" s="20">
        <v>0</v>
      </c>
      <c r="P533" s="19">
        <v>0</v>
      </c>
      <c r="Q533" s="19">
        <v>0</v>
      </c>
    </row>
    <row r="534" spans="1:17">
      <c r="A534" s="17" t="s">
        <v>351</v>
      </c>
      <c r="B534" s="18" t="s">
        <v>406</v>
      </c>
      <c r="C534" s="18" t="s">
        <v>405</v>
      </c>
      <c r="I534" s="19">
        <v>5000</v>
      </c>
      <c r="J534" s="20">
        <v>5000</v>
      </c>
      <c r="K534" s="20">
        <v>0</v>
      </c>
      <c r="L534" s="20">
        <v>5000</v>
      </c>
      <c r="M534" s="20">
        <v>0</v>
      </c>
      <c r="N534" s="20">
        <v>5000</v>
      </c>
      <c r="O534" s="20">
        <v>0</v>
      </c>
      <c r="P534" s="19">
        <v>0</v>
      </c>
      <c r="Q534" s="19">
        <v>0</v>
      </c>
    </row>
    <row r="535" spans="1:17">
      <c r="A535" s="17" t="s">
        <v>331</v>
      </c>
      <c r="B535" s="18" t="s">
        <v>332</v>
      </c>
      <c r="C535" s="18" t="s">
        <v>1</v>
      </c>
      <c r="I535" s="19">
        <v>31498</v>
      </c>
      <c r="J535" s="20">
        <v>31498</v>
      </c>
      <c r="K535" s="20">
        <v>0</v>
      </c>
      <c r="L535" s="20">
        <v>31498</v>
      </c>
      <c r="M535" s="20">
        <v>0</v>
      </c>
      <c r="N535" s="20">
        <v>31498</v>
      </c>
      <c r="O535" s="20">
        <v>0</v>
      </c>
      <c r="P535" s="19">
        <v>0</v>
      </c>
      <c r="Q535" s="19">
        <v>0</v>
      </c>
    </row>
    <row r="536" spans="1:17">
      <c r="A536" s="17" t="s">
        <v>8</v>
      </c>
      <c r="B536" s="18" t="s">
        <v>332</v>
      </c>
      <c r="C536" s="18" t="s">
        <v>9</v>
      </c>
      <c r="I536" s="19">
        <v>31498</v>
      </c>
      <c r="J536" s="20">
        <v>31498</v>
      </c>
      <c r="K536" s="20">
        <v>0</v>
      </c>
      <c r="L536" s="20">
        <v>31498</v>
      </c>
      <c r="M536" s="20">
        <v>0</v>
      </c>
      <c r="N536" s="20">
        <v>31498</v>
      </c>
      <c r="O536" s="20">
        <v>0</v>
      </c>
      <c r="P536" s="19">
        <v>0</v>
      </c>
      <c r="Q536" s="19">
        <v>0</v>
      </c>
    </row>
    <row r="537" spans="1:17">
      <c r="A537" s="17" t="s">
        <v>333</v>
      </c>
      <c r="B537" s="18" t="s">
        <v>334</v>
      </c>
      <c r="C537" s="18" t="s">
        <v>1</v>
      </c>
      <c r="I537" s="19">
        <v>0</v>
      </c>
      <c r="J537" s="20">
        <v>0</v>
      </c>
      <c r="K537" s="20">
        <v>0</v>
      </c>
      <c r="L537" s="20">
        <v>0</v>
      </c>
      <c r="M537" s="20">
        <v>0</v>
      </c>
      <c r="N537" s="20">
        <v>0</v>
      </c>
      <c r="O537" s="20">
        <v>0</v>
      </c>
      <c r="P537" s="19">
        <v>0</v>
      </c>
      <c r="Q537" s="19">
        <v>0</v>
      </c>
    </row>
    <row r="538" spans="1:17" ht="25.5">
      <c r="A538" s="17" t="s">
        <v>16</v>
      </c>
      <c r="B538" s="18" t="s">
        <v>334</v>
      </c>
      <c r="C538" s="18" t="s">
        <v>17</v>
      </c>
      <c r="I538" s="19">
        <v>0</v>
      </c>
      <c r="J538" s="20">
        <v>0</v>
      </c>
      <c r="K538" s="20">
        <v>0</v>
      </c>
      <c r="L538" s="20">
        <v>0</v>
      </c>
      <c r="M538" s="20">
        <v>0</v>
      </c>
      <c r="N538" s="20">
        <v>0</v>
      </c>
      <c r="O538" s="20">
        <v>0</v>
      </c>
      <c r="P538" s="19">
        <v>0</v>
      </c>
      <c r="Q538" s="19">
        <v>0</v>
      </c>
    </row>
    <row r="539" spans="1:17" ht="25.5">
      <c r="A539" s="17" t="s">
        <v>20</v>
      </c>
      <c r="B539" s="18" t="s">
        <v>334</v>
      </c>
      <c r="C539" s="18" t="s">
        <v>21</v>
      </c>
      <c r="I539" s="19">
        <v>0</v>
      </c>
      <c r="J539" s="20">
        <v>0</v>
      </c>
      <c r="K539" s="20">
        <v>0</v>
      </c>
      <c r="L539" s="20">
        <v>0</v>
      </c>
      <c r="M539" s="20">
        <v>0</v>
      </c>
      <c r="N539" s="20">
        <v>0</v>
      </c>
      <c r="O539" s="20">
        <v>0</v>
      </c>
      <c r="P539" s="19">
        <v>0</v>
      </c>
      <c r="Q539" s="19">
        <v>0</v>
      </c>
    </row>
    <row r="540" spans="1:17" ht="25.5">
      <c r="A540" s="17" t="s">
        <v>236</v>
      </c>
      <c r="B540" s="18" t="s">
        <v>334</v>
      </c>
      <c r="C540" s="18" t="s">
        <v>237</v>
      </c>
      <c r="I540" s="19">
        <v>0</v>
      </c>
      <c r="J540" s="20">
        <v>0</v>
      </c>
      <c r="K540" s="20">
        <v>0</v>
      </c>
      <c r="L540" s="20">
        <v>0</v>
      </c>
      <c r="M540" s="20">
        <v>0</v>
      </c>
      <c r="N540" s="20">
        <v>0</v>
      </c>
      <c r="O540" s="20">
        <v>0</v>
      </c>
      <c r="P540" s="19">
        <v>0</v>
      </c>
      <c r="Q540" s="19">
        <v>0</v>
      </c>
    </row>
    <row r="541" spans="1:17" ht="51">
      <c r="A541" s="17" t="s">
        <v>49</v>
      </c>
      <c r="B541" s="18" t="s">
        <v>232</v>
      </c>
      <c r="C541" s="18" t="s">
        <v>1</v>
      </c>
      <c r="I541" s="19">
        <v>300000</v>
      </c>
      <c r="J541" s="20">
        <v>300000</v>
      </c>
      <c r="K541" s="20">
        <v>0</v>
      </c>
      <c r="L541" s="20">
        <v>300000</v>
      </c>
      <c r="M541" s="20">
        <v>0</v>
      </c>
      <c r="N541" s="20">
        <v>300000</v>
      </c>
      <c r="O541" s="20">
        <v>0</v>
      </c>
      <c r="P541" s="19">
        <v>0</v>
      </c>
      <c r="Q541" s="19">
        <v>0</v>
      </c>
    </row>
    <row r="542" spans="1:17" ht="51">
      <c r="A542" s="17" t="s">
        <v>216</v>
      </c>
      <c r="B542" s="18" t="s">
        <v>232</v>
      </c>
      <c r="C542" s="18" t="s">
        <v>217</v>
      </c>
      <c r="I542" s="19">
        <v>300000</v>
      </c>
      <c r="J542" s="20">
        <v>300000</v>
      </c>
      <c r="K542" s="20">
        <v>0</v>
      </c>
      <c r="L542" s="20">
        <v>300000</v>
      </c>
      <c r="M542" s="20">
        <v>0</v>
      </c>
      <c r="N542" s="20">
        <v>300000</v>
      </c>
      <c r="O542" s="20">
        <v>0</v>
      </c>
      <c r="P542" s="19">
        <v>0</v>
      </c>
      <c r="Q542" s="19">
        <v>0</v>
      </c>
    </row>
    <row r="543" spans="1:17" ht="38.25">
      <c r="A543" s="17" t="s">
        <v>353</v>
      </c>
      <c r="B543" s="18" t="s">
        <v>407</v>
      </c>
      <c r="C543" s="18" t="s">
        <v>1</v>
      </c>
      <c r="I543" s="19">
        <f>I544</f>
        <v>464000</v>
      </c>
      <c r="J543" s="20">
        <v>890900</v>
      </c>
      <c r="K543" s="20">
        <v>0</v>
      </c>
      <c r="L543" s="20">
        <v>890900</v>
      </c>
      <c r="M543" s="20">
        <v>0</v>
      </c>
      <c r="N543" s="20">
        <v>890900</v>
      </c>
      <c r="O543" s="20">
        <v>0</v>
      </c>
      <c r="P543" s="19">
        <v>0</v>
      </c>
      <c r="Q543" s="19">
        <v>0</v>
      </c>
    </row>
    <row r="544" spans="1:17">
      <c r="A544" s="17" t="s">
        <v>8</v>
      </c>
      <c r="B544" s="18" t="s">
        <v>407</v>
      </c>
      <c r="C544" s="18" t="s">
        <v>9</v>
      </c>
      <c r="I544" s="19">
        <v>464000</v>
      </c>
      <c r="J544" s="20">
        <v>464000</v>
      </c>
      <c r="K544" s="20">
        <v>0</v>
      </c>
      <c r="L544" s="20">
        <v>464000</v>
      </c>
      <c r="M544" s="20">
        <v>0</v>
      </c>
      <c r="N544" s="20">
        <v>464000</v>
      </c>
      <c r="O544" s="20">
        <v>0</v>
      </c>
      <c r="P544" s="19">
        <v>0</v>
      </c>
      <c r="Q544" s="19">
        <v>0</v>
      </c>
    </row>
    <row r="545" spans="1:17" ht="51">
      <c r="A545" s="17" t="s">
        <v>192</v>
      </c>
      <c r="B545" s="18" t="s">
        <v>193</v>
      </c>
      <c r="C545" s="18" t="s">
        <v>1</v>
      </c>
      <c r="I545" s="19">
        <v>160461</v>
      </c>
      <c r="J545" s="20">
        <v>160461</v>
      </c>
      <c r="K545" s="20">
        <v>0</v>
      </c>
      <c r="L545" s="20">
        <v>160461</v>
      </c>
      <c r="M545" s="20">
        <v>0</v>
      </c>
      <c r="N545" s="20">
        <v>160461</v>
      </c>
      <c r="O545" s="20">
        <v>0</v>
      </c>
      <c r="P545" s="19">
        <v>10000</v>
      </c>
      <c r="Q545" s="19">
        <v>10000</v>
      </c>
    </row>
    <row r="546" spans="1:17">
      <c r="A546" s="17" t="s">
        <v>8</v>
      </c>
      <c r="B546" s="18" t="s">
        <v>193</v>
      </c>
      <c r="C546" s="18" t="s">
        <v>9</v>
      </c>
      <c r="I546" s="19">
        <v>160461</v>
      </c>
      <c r="J546" s="20">
        <v>160461</v>
      </c>
      <c r="K546" s="20">
        <v>0</v>
      </c>
      <c r="L546" s="20">
        <v>160461</v>
      </c>
      <c r="M546" s="20">
        <v>0</v>
      </c>
      <c r="N546" s="20">
        <v>160461</v>
      </c>
      <c r="O546" s="20">
        <v>0</v>
      </c>
      <c r="P546" s="19">
        <v>10000</v>
      </c>
      <c r="Q546" s="19">
        <v>10000</v>
      </c>
    </row>
    <row r="547" spans="1:17">
      <c r="A547" s="6" t="s">
        <v>335</v>
      </c>
      <c r="I547" s="21">
        <f>I8+I12+I14+I19+I22+I26+I28+I36+I40+I42+I45+I47+I52+I58+I60+I62+I66+I71+I80+I85+I87+I89+I91+I94+I97+I100+I105+I107+I109+I112+I114+I117+I119+I122+I124+I127+I130+I132+I134+I137+I142+I144+I146+I148+I150+I153+I155+I158+I161+I164+I167+I169+I173+I177+I180+I182+I186+I189+I192+I195+I199+I202+I204+I206+I208+I210+I212+I214+I216+I219+I221+I223+I225+I227+I229+I231+I233+I235+I237+I239+I241+I243+I245+I247+I249+I251+I253+I255+I257+I260+I262+I265+I267+I269+I272+I274+I276+I278+I280+I282+I284+I286+I288+I292+I295+I297+I299+I301+I303+I307+I309+I311+I313+I315+I317+I320+I322+I325+I327+I329+I334+I336+I338+I341+I344+I346+I349+I351+I353+I356+I358+I360+I364+I366+I368+I370+I372+I374+I376+I378+I380+I382+I385+I387+I391+I394+I396+I399+I401+I403+I405+I407+I409+I411+I413+I415+I419+I421+I425+I433+I437+I439+I441+I443+I445+I447+I449+I451+I453+I455+I460+I462+I465+I467+I471+I473+I475+I480+I485+I491+I494+I496+I499+I501+I503+I508+I510+I514+I516+I520+I522+I526+I530+I532+I535+I537+I541+I543+I545</f>
        <v>774359720.95999956</v>
      </c>
      <c r="J547" s="22">
        <v>763645084.46000004</v>
      </c>
      <c r="K547" s="22">
        <v>0</v>
      </c>
      <c r="L547" s="22">
        <v>763645084.46000004</v>
      </c>
      <c r="M547" s="22">
        <v>0</v>
      </c>
      <c r="N547" s="22">
        <v>763645084.46000004</v>
      </c>
      <c r="O547" s="22">
        <v>0</v>
      </c>
      <c r="P547" s="21">
        <v>627453244.49000001</v>
      </c>
      <c r="Q547" s="21">
        <v>664332517.66999996</v>
      </c>
    </row>
  </sheetData>
  <mergeCells count="5">
    <mergeCell ref="B2:Q2"/>
    <mergeCell ref="A4:C4"/>
    <mergeCell ref="A5:Q5"/>
    <mergeCell ref="A6:Q6"/>
    <mergeCell ref="B3:Q3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2025-07-14T12:08:02Z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